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6_Concorrência 2026\_Em elaboração\OPERAÇÃO DA ETL CAPIM FINO\"/>
    </mc:Choice>
  </mc:AlternateContent>
  <xr:revisionPtr revIDLastSave="0" documentId="13_ncr:1_{9DB34B42-B6FA-4FF1-80D3-0E1F06A1021A}" xr6:coauthVersionLast="36" xr6:coauthVersionMax="47" xr10:uidLastSave="{00000000-0000-0000-0000-000000000000}"/>
  <bookViews>
    <workbookView xWindow="0" yWindow="0" windowWidth="28800" windowHeight="12105" tabRatio="500" activeTab="3" xr2:uid="{00000000-000D-0000-FFFF-FFFF00000000}"/>
  </bookViews>
  <sheets>
    <sheet name="Planilha Orçamentária" sheetId="2" r:id="rId1"/>
    <sheet name="Composição 01" sheetId="8" r:id="rId2"/>
    <sheet name="Composição 02" sheetId="9" r:id="rId3"/>
    <sheet name="BDI" sheetId="7" r:id="rId4"/>
  </sheets>
  <externalReferences>
    <externalReference r:id="rId5"/>
    <externalReference r:id="rId6"/>
    <externalReference r:id="rId7"/>
  </externalReferences>
  <definedNames>
    <definedName name="a" localSheetId="1">#REF!</definedName>
    <definedName name="a" localSheetId="2">#REF!</definedName>
    <definedName name="a">#REF!</definedName>
    <definedName name="Alvenaria" localSheetId="1">#REF!</definedName>
    <definedName name="Alvenaria">#REF!</definedName>
    <definedName name="Alvenaria_Mat" localSheetId="1">#REF!</definedName>
    <definedName name="Alvenaria_Mat">#REF!</definedName>
    <definedName name="Alvenaria_MO">#REF!</definedName>
    <definedName name="_xlnm.Print_Area" localSheetId="2">'Composição 02'!$A$1:$E$14</definedName>
    <definedName name="banco_dados" localSheetId="2">#REF!</definedName>
    <definedName name="banco_dados">#REF!</definedName>
    <definedName name="bdi" localSheetId="2">#REF!</definedName>
    <definedName name="bdi">#REF!</definedName>
    <definedName name="bdi_mat">[1]BDI!$E$35</definedName>
    <definedName name="bdi_serv">[1]BDI!$E$19</definedName>
    <definedName name="Cobertura" localSheetId="2">#REF!</definedName>
    <definedName name="Cobertura">#REF!</definedName>
    <definedName name="Cobertura_Mat" localSheetId="2">#REF!</definedName>
    <definedName name="Cobertura_Mat">#REF!</definedName>
    <definedName name="Cobertura_MO" localSheetId="2">#REF!</definedName>
    <definedName name="Cobertura_MO">#REF!</definedName>
    <definedName name="Esq_Mad">#REF!</definedName>
    <definedName name="Esq_Mad_Mat">#REF!</definedName>
    <definedName name="Esq_Mad_MO">#REF!</definedName>
    <definedName name="Esq_Met">#REF!</definedName>
    <definedName name="Esq_Met_Mat">#REF!</definedName>
    <definedName name="Esq_Met_MO">#REF!</definedName>
    <definedName name="Estaq">#REF!</definedName>
    <definedName name="Estrutura">#REF!</definedName>
    <definedName name="Estrutura_Mat">#REF!</definedName>
    <definedName name="Estrutura_MO">#REF!</definedName>
    <definedName name="Filtro">INDIRECT('[2]MACROMEDIDOR MM-02'!$O$13)</definedName>
    <definedName name="Fundação" localSheetId="2">#REF!</definedName>
    <definedName name="Fundação">#REF!</definedName>
    <definedName name="Fundação_Mat">#REF!</definedName>
    <definedName name="Fundação_MO">#REF!</definedName>
    <definedName name="Inst_Elét">#REF!</definedName>
    <definedName name="Inst_Elét_Mat">#REF!</definedName>
    <definedName name="Inst_Elét_MO">#REF!</definedName>
    <definedName name="Inst_Hidr">#REF!</definedName>
    <definedName name="Inst_Hidr_Mat">#REF!</definedName>
    <definedName name="Inst_Hidr_MO">#REF!</definedName>
    <definedName name="insumos">[3]Plan3!$A$2:$D$7999</definedName>
    <definedName name="Pintura" localSheetId="2">#REF!</definedName>
    <definedName name="Pintura">#REF!</definedName>
    <definedName name="Pintura_Mat" localSheetId="2">#REF!</definedName>
    <definedName name="Pintura_Mat">#REF!</definedName>
    <definedName name="Pintura_MO" localSheetId="2">#REF!</definedName>
    <definedName name="Pintura_MO">#REF!</definedName>
    <definedName name="Piso">#REF!</definedName>
    <definedName name="Piso_Mat">#REF!</definedName>
    <definedName name="Piso_MO">#REF!</definedName>
    <definedName name="Revest">#REF!</definedName>
    <definedName name="Revest_Mat">#REF!</definedName>
    <definedName name="Revest_MO">#REF!</definedName>
    <definedName name="Serv_Compl">#REF!</definedName>
    <definedName name="Serv_Compl_Mat">#REF!</definedName>
    <definedName name="Serv_Compl_MO">#REF!</definedName>
    <definedName name="Serv_Prelim">#REF!</definedName>
    <definedName name="Serv_Prelim_Mat">#REF!</definedName>
    <definedName name="Serv_Prelim_MO">#REF!</definedName>
    <definedName name="Total">#REF!</definedName>
    <definedName name="Vidro">#REF!</definedName>
    <definedName name="Vidro_Mat">#REF!</definedName>
    <definedName name="Vidro_MO">#REF!</definedName>
  </definedNames>
  <calcPr calcId="19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15" i="9" l="1"/>
  <c r="F8" i="8" l="1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H10" i="2"/>
  <c r="F7" i="8" l="1"/>
  <c r="I124" i="2"/>
  <c r="D123" i="2"/>
  <c r="I123" i="2" s="1"/>
  <c r="I122" i="2"/>
  <c r="D121" i="2"/>
  <c r="I121" i="2" s="1"/>
  <c r="D120" i="2"/>
  <c r="I120" i="2" s="1"/>
  <c r="F34" i="8" l="1"/>
  <c r="I125" i="2"/>
  <c r="I126" i="2" s="1"/>
  <c r="H16" i="2" l="1"/>
  <c r="I16" i="2" s="1"/>
  <c r="H15" i="2"/>
  <c r="I15" i="2" s="1"/>
  <c r="H14" i="2"/>
  <c r="I14" i="2" s="1"/>
  <c r="D33" i="7" l="1"/>
  <c r="D19" i="7"/>
  <c r="H37" i="2"/>
  <c r="I37" i="2" s="1"/>
  <c r="H33" i="2"/>
  <c r="I33" i="2" s="1"/>
  <c r="H20" i="2"/>
  <c r="I20" i="2" s="1"/>
  <c r="H19" i="2"/>
  <c r="I19" i="2" s="1"/>
  <c r="H115" i="2"/>
  <c r="I115" i="2" s="1"/>
  <c r="I116" i="2" s="1"/>
  <c r="H112" i="2"/>
  <c r="I112" i="2" s="1"/>
  <c r="I113" i="2" s="1"/>
  <c r="H109" i="2"/>
  <c r="I109" i="2" s="1"/>
  <c r="H108" i="2"/>
  <c r="I108" i="2" s="1"/>
  <c r="H107" i="2"/>
  <c r="D107" i="2"/>
  <c r="H106" i="2"/>
  <c r="D106" i="2"/>
  <c r="H105" i="2"/>
  <c r="I105" i="2" s="1"/>
  <c r="D105" i="2"/>
  <c r="H104" i="2"/>
  <c r="D104" i="2"/>
  <c r="H101" i="2"/>
  <c r="I101" i="2" s="1"/>
  <c r="H100" i="2"/>
  <c r="I100" i="2" s="1"/>
  <c r="H99" i="2"/>
  <c r="I99" i="2" s="1"/>
  <c r="H95" i="2"/>
  <c r="I95" i="2" s="1"/>
  <c r="H94" i="2"/>
  <c r="I94" i="2" s="1"/>
  <c r="H93" i="2"/>
  <c r="I93" i="2" s="1"/>
  <c r="H92" i="2"/>
  <c r="I92" i="2" s="1"/>
  <c r="H91" i="2"/>
  <c r="I91" i="2" s="1"/>
  <c r="H88" i="2"/>
  <c r="I88" i="2" s="1"/>
  <c r="H87" i="2"/>
  <c r="D87" i="2"/>
  <c r="H86" i="2"/>
  <c r="D86" i="2"/>
  <c r="H83" i="2"/>
  <c r="I83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3" i="2"/>
  <c r="I73" i="2" s="1"/>
  <c r="H72" i="2"/>
  <c r="I72" i="2" s="1"/>
  <c r="H71" i="2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4" i="2"/>
  <c r="I54" i="2" s="1"/>
  <c r="H53" i="2"/>
  <c r="D53" i="2"/>
  <c r="H52" i="2"/>
  <c r="D52" i="2"/>
  <c r="H49" i="2"/>
  <c r="I49" i="2" s="1"/>
  <c r="H48" i="2"/>
  <c r="D48" i="2"/>
  <c r="H47" i="2"/>
  <c r="D47" i="2"/>
  <c r="H44" i="2"/>
  <c r="I44" i="2" s="1"/>
  <c r="H43" i="2"/>
  <c r="I43" i="2" s="1"/>
  <c r="H42" i="2"/>
  <c r="I42" i="2" s="1"/>
  <c r="H38" i="2"/>
  <c r="I38" i="2" s="1"/>
  <c r="H34" i="2"/>
  <c r="I34" i="2" s="1"/>
  <c r="H30" i="2"/>
  <c r="I30" i="2" s="1"/>
  <c r="H29" i="2"/>
  <c r="I29" i="2" s="1"/>
  <c r="H23" i="2"/>
  <c r="I23" i="2" s="1"/>
  <c r="H22" i="2"/>
  <c r="I22" i="2" s="1"/>
  <c r="H21" i="2"/>
  <c r="I21" i="2" s="1"/>
  <c r="H18" i="2"/>
  <c r="I18" i="2" s="1"/>
  <c r="H17" i="2"/>
  <c r="I17" i="2" s="1"/>
  <c r="H13" i="2"/>
  <c r="D13" i="2"/>
  <c r="H12" i="2"/>
  <c r="I12" i="2" s="1"/>
  <c r="H11" i="2"/>
  <c r="D11" i="2"/>
  <c r="D10" i="2"/>
  <c r="H9" i="2"/>
  <c r="D9" i="2"/>
  <c r="I47" i="2" l="1"/>
  <c r="I53" i="2"/>
  <c r="I52" i="2"/>
  <c r="I102" i="2"/>
  <c r="I31" i="2"/>
  <c r="I9" i="2"/>
  <c r="I45" i="2"/>
  <c r="I96" i="2"/>
  <c r="I104" i="2"/>
  <c r="I11" i="2"/>
  <c r="I74" i="2"/>
  <c r="I84" i="2"/>
  <c r="I86" i="2"/>
  <c r="I106" i="2"/>
  <c r="I39" i="2"/>
  <c r="I87" i="2"/>
  <c r="I13" i="2"/>
  <c r="I48" i="2"/>
  <c r="I10" i="2"/>
  <c r="I35" i="2"/>
  <c r="I107" i="2"/>
  <c r="I89" i="2" l="1"/>
  <c r="I55" i="2"/>
  <c r="I50" i="2"/>
  <c r="I110" i="2"/>
  <c r="I24" i="2"/>
  <c r="I25" i="2" s="1"/>
  <c r="I97" i="2"/>
  <c r="I117" i="2" s="1"/>
  <c r="I128" i="2" l="1"/>
</calcChain>
</file>

<file path=xl/sharedStrings.xml><?xml version="1.0" encoding="utf-8"?>
<sst xmlns="http://schemas.openxmlformats.org/spreadsheetml/2006/main" count="458" uniqueCount="302">
  <si>
    <t>PLANILHA ORÇAMENTÁRIA</t>
  </si>
  <si>
    <t>Obra:</t>
  </si>
  <si>
    <t>Local:</t>
  </si>
  <si>
    <t>ITEM</t>
  </si>
  <si>
    <t>DESCRIÇÃO DOS SERVIÇOS</t>
  </si>
  <si>
    <t>QUANT.</t>
  </si>
  <si>
    <t>UNID.</t>
  </si>
  <si>
    <t>PREÇO UNIT.   (R$)</t>
  </si>
  <si>
    <t xml:space="preserve">BDI </t>
  </si>
  <si>
    <t>PREÇO TOTAL (R$)</t>
  </si>
  <si>
    <t>(%)</t>
  </si>
  <si>
    <t>VALOR R$</t>
  </si>
  <si>
    <t xml:space="preserve">Operação da Estação de tratamento de lodos - ETL - ETA 3 Capim Fino </t>
  </si>
  <si>
    <t>1.1</t>
  </si>
  <si>
    <t>1.2</t>
  </si>
  <si>
    <t>1.3</t>
  </si>
  <si>
    <t>1.4</t>
  </si>
  <si>
    <t>COORDENADOR PLENO COM ENGARGOS COMPLEMENTARES</t>
  </si>
  <si>
    <t>1.5</t>
  </si>
  <si>
    <t>TÉCNICO EM SEGURANÇA DO TRABALHO COM ENCARGOS COMPLEMENTARES</t>
  </si>
  <si>
    <t>h</t>
  </si>
  <si>
    <t>1.6</t>
  </si>
  <si>
    <t>ELETROTÉCNICO COM ENCARGOS COMPLEMENTARES</t>
  </si>
  <si>
    <t>1.7</t>
  </si>
  <si>
    <t>1.8</t>
  </si>
  <si>
    <t>AJUDANTE DE ETL COM ENCARGOS COMPLEMENTARES</t>
  </si>
  <si>
    <t>1.9</t>
  </si>
  <si>
    <t>ALUGUEL DE VEÍCULO DO GRUPO S-2 - CAMINHONETES COM TRAÇÃO
4X2 - CABINE SIMPLES – CAPACIDADE ATÉ 770 KG</t>
  </si>
  <si>
    <t>1.10</t>
  </si>
  <si>
    <t>unid.</t>
  </si>
  <si>
    <t>1.11</t>
  </si>
  <si>
    <t>EQUIPAMENTOS E VIDRARIAS DE LABORATÓRIO</t>
  </si>
  <si>
    <t>1.12</t>
  </si>
  <si>
    <t>PRODUTOS QUÍMICOS (POLÍMERO)</t>
  </si>
  <si>
    <t>1.13</t>
  </si>
  <si>
    <t>LOCAÇÃO CENTRIFUGA (40 M³/H)</t>
  </si>
  <si>
    <t>1.14</t>
  </si>
  <si>
    <t>RETRO ESCAVADEIRA SOBRE PNEUS *PESO OPERACIONAL 7T, POTÊNCIA 93HP TRAÇÃO 4X4, CAÇAMBA PÁ CARREGADEIRA 0,96M3</t>
  </si>
  <si>
    <t>1.15</t>
  </si>
  <si>
    <t>CAMINHÃO - CAÇAMBA BASCULANTE COM CAPACIDADE DE 8M3 *230CV - À DISPOSIÇÃO</t>
  </si>
  <si>
    <t>Sub-Total 1 (Mensal)</t>
  </si>
  <si>
    <t>Sub-Total 1 (Anual)</t>
  </si>
  <si>
    <t>2.1</t>
  </si>
  <si>
    <t>2.1.1</t>
  </si>
  <si>
    <t>-</t>
  </si>
  <si>
    <t>2.1.2</t>
  </si>
  <si>
    <t>und</t>
  </si>
  <si>
    <t>Subtotal 2.1</t>
  </si>
  <si>
    <t>2.2</t>
  </si>
  <si>
    <t>2.2.1</t>
  </si>
  <si>
    <t>2.2.2</t>
  </si>
  <si>
    <t>Subtotal 2.2</t>
  </si>
  <si>
    <t xml:space="preserve">Sub-Total 2 </t>
  </si>
  <si>
    <t>3.1</t>
  </si>
  <si>
    <t xml:space="preserve">EEL - ENTRADA DE LODO </t>
  </si>
  <si>
    <t>BOMBA AUTOESCORVANTE 125 M³/H DE 20 MCA</t>
  </si>
  <si>
    <t>3.2</t>
  </si>
  <si>
    <t>ELEVATÓRIA ÁGUA CLARIFICADA - FRENTE DA ETL</t>
  </si>
  <si>
    <t xml:space="preserve">BOMBA SUBMERSÍVEL 100 M³/H DE 10 MCA </t>
  </si>
  <si>
    <t>MONTAGEM DE CONJUNTO MOTOBOMBA SUBMERSÍVEL 16 a 50 CV (Mão de Obra)</t>
  </si>
  <si>
    <t>3.3</t>
  </si>
  <si>
    <t>ELEVATÓRIA ÁGUA CLARIFICADA QUE VAI PRA PARSHALL</t>
  </si>
  <si>
    <t xml:space="preserve">BOMBA SUBMERSÍVEL 150 M³/H DE 30 MCA </t>
  </si>
  <si>
    <t>MONTAGEM DE CONJUNTO MOTOBOMBA SUBMERSÍVEL 16 a 50 CV( Mão de Obra)</t>
  </si>
  <si>
    <t>3.4</t>
  </si>
  <si>
    <t xml:space="preserve">REFORMA NA PARTE INTERNA </t>
  </si>
  <si>
    <t>REFORMA PREPARADOR DE POLÍMERO</t>
  </si>
  <si>
    <t xml:space="preserve">REFORMA ADENSADOR DE LODO MECANIZADO </t>
  </si>
  <si>
    <t>REFORMA BOMBAS DO ADENSADOR</t>
  </si>
  <si>
    <t>REFORMA BOMBAS DE POLÍMERO</t>
  </si>
  <si>
    <t xml:space="preserve">REFORMA DE PONTE ROLANTE </t>
  </si>
  <si>
    <t>3.5</t>
  </si>
  <si>
    <t>CALÇADA LATERAL LAGOA</t>
  </si>
  <si>
    <t>CONCRETO ESTRUTURAL P/ ESTRUTURAS EM CONTATO COM ESGOTO, GASES AGRESSIVOS, AMBIENTE MARÍTIMO E ESTRUTURAS PARA TRATAMENTO DE ÁGUA, FCK = 40,0 MPA, A/C MÁX. 0,45 L/KG - MÍN. DE 360 KG DE CIMENTO/M³</t>
  </si>
  <si>
    <t>LASTRO DE PEDRA BRITADA (C)</t>
  </si>
  <si>
    <t>CORTE E DOBRA DE AÇO CA-50, DIÂMETRO DE 12,5 MM. AF_06/2022</t>
  </si>
  <si>
    <t>ÁGUA POTÁVEL</t>
  </si>
  <si>
    <t>ESCAVAÇÃO MANUAL DE VALA PARA ASSENTAMENTO DE REDE DE ÁGUA</t>
  </si>
  <si>
    <t>PREPARO DE FUNDO DE VALA COM LARGURA MENOR QUE 1,5 M (ACERTO DO SOLO NATURAL). AF_08/2020</t>
  </si>
  <si>
    <t>LASTRO COM MATERIAL GRANULAR (AREIA MÉDIA), APLICADO EM PISOS OU LAJES SOBRE SOLO, ESPESSURA DE *10 CM*. AF_01/2024</t>
  </si>
  <si>
    <t>REATERRO MANUAL DE VALAS, COM COMPACTADOR DE SOLOS DE PERCUSSÃO. AF_08/2023</t>
  </si>
  <si>
    <t>TOTAL GERAL</t>
  </si>
  <si>
    <t>Para a elaboração deste orçamento foram consideradas as planilhas oficiais mais recentes até a presente data.</t>
  </si>
  <si>
    <t>Foram utilizadas planilhas não desoneradas.</t>
  </si>
  <si>
    <t>Foi aplicado o BDI de 24,18% (médio) sobre os serviços de acordo com o acórdão nº 2622/2013 - TCU - Plenário.</t>
  </si>
  <si>
    <t>Objeto:</t>
  </si>
  <si>
    <t>Contratação de empresa especializada para operação da Estação de Tratamento de Lodo (ETL) da Estação de Tratamento de Tratamento de Água - ETA Capim Fino existente no município de Piracicaba.</t>
  </si>
  <si>
    <t xml:space="preserve">  [1] Operação da ETL e [2] Reformas e Melhorias no Sistema de Desaguamento de Lodo Existente</t>
  </si>
  <si>
    <t>Estações de Tratamento de Lodo - ETL - ETA Capim Fino - Piracicaba/SP</t>
  </si>
  <si>
    <t>ENGENHEIRO QUÍMICO OU QUÍMICO</t>
  </si>
  <si>
    <t>H</t>
  </si>
  <si>
    <t>ENGENHEIRO CIVIL/ SANITARISTA/ MECÂNICO</t>
  </si>
  <si>
    <t>ENGENHEIRO ELÉTRICO/ AUTOMAÇÃO</t>
  </si>
  <si>
    <t>MÊS</t>
  </si>
  <si>
    <t xml:space="preserve">OPERADOR DE ETL </t>
  </si>
  <si>
    <t>CONJ.</t>
  </si>
  <si>
    <t>KG</t>
  </si>
  <si>
    <t>REFORMAS E MELHORIAS NO SISTEMA DE DESAGUAMENTO DE LODO EXISTENTE</t>
  </si>
  <si>
    <t>MONTAGEM DE CONJUNTO MOTOBOMBA SUBMERSÍVEL EXTRAVASÃO ADENSADOR 16 a 50 CV (Mão de Obra)</t>
  </si>
  <si>
    <t>2.3</t>
  </si>
  <si>
    <t>2.3.1</t>
  </si>
  <si>
    <t>2.3.2</t>
  </si>
  <si>
    <t>Subtotal 2.3</t>
  </si>
  <si>
    <t>2.4</t>
  </si>
  <si>
    <t>2.4.1</t>
  </si>
  <si>
    <t>2.4.1.1</t>
  </si>
  <si>
    <t>MECÂNICO DE EQUIPAMENTOS PESADOS COM ENCARGOS COMPLEMENTARES</t>
  </si>
  <si>
    <t>2.4.1.2</t>
  </si>
  <si>
    <t>2.4.1.3</t>
  </si>
  <si>
    <t>MANUTENÇÃO E SUBSTITUIÇÃO DE ELEMENTOS EQUIPAMENTO EM DESENVOLVIMENTO</t>
  </si>
  <si>
    <t>Subtotal 2.4.1</t>
  </si>
  <si>
    <t>2.4.2</t>
  </si>
  <si>
    <t>2.4.2.1</t>
  </si>
  <si>
    <t>2.4.2.2</t>
  </si>
  <si>
    <t>2.4.2.3</t>
  </si>
  <si>
    <t>Subtotal 2.4.2</t>
  </si>
  <si>
    <t>2.4.3</t>
  </si>
  <si>
    <t>2.4.3.1</t>
  </si>
  <si>
    <t>2.4.3.2</t>
  </si>
  <si>
    <t>2.4.3.3</t>
  </si>
  <si>
    <t>Subtotal 2.4.3</t>
  </si>
  <si>
    <t>2.4.4</t>
  </si>
  <si>
    <t>HIDRAULICA PARA INDIVIDUALIZAÇÃO DA ENTRADA DE LODO NAS CENTRÍFUGAS</t>
  </si>
  <si>
    <t>2.4.4.1</t>
  </si>
  <si>
    <t>REGISTRO DE ESFERA EM PVC DN 50 MM (FORNECIMENTO E INSTALAÇÃO)</t>
  </si>
  <si>
    <t>2.4.4.2</t>
  </si>
  <si>
    <t>TUBO PVC DN 50 MM (FORNECIMENTO + INSTALAÇÃO)</t>
  </si>
  <si>
    <t>M</t>
  </si>
  <si>
    <t>2.4.4.3</t>
  </si>
  <si>
    <t>CURVA 90° PVC SOLDÁVEL EM PRUMADA DE ÁGUA (FORNECIMENTO + INSTALAÇÃO)</t>
  </si>
  <si>
    <t>2.4.4.4</t>
  </si>
  <si>
    <t>TÊ PVC PBA BBB DN 50/DC 60 MM PARA REDE DE ÁGUA</t>
  </si>
  <si>
    <t>2.4.4.5</t>
  </si>
  <si>
    <t>TÊ COM FLANGES PN10 FERRO FUNDIDO DN 100 × 50 MM</t>
  </si>
  <si>
    <t>2.4.4.6</t>
  </si>
  <si>
    <t>FLANGE SEXTAVADO DE FERRO GALVANIZADO COM ROSCA BSP DE 2″</t>
  </si>
  <si>
    <t>2.4.4.7</t>
  </si>
  <si>
    <t>NIPLE PVC DN 50 MM</t>
  </si>
  <si>
    <t>2.4.4.8</t>
  </si>
  <si>
    <t>FORNECIMENTO DE LUVAS ELETROFUSÃO DN 110MM EM PEAD</t>
  </si>
  <si>
    <t>2.4.4.9</t>
  </si>
  <si>
    <t>FORNECIMENTO DE COLARINHOS DN 110MM EM PEAD</t>
  </si>
  <si>
    <t>2.4.4.10</t>
  </si>
  <si>
    <t>FORNECIMENTO DE FLANGES EM AÇO CARBONO PARA COLARINHOS  DN 110MM EM PEAD</t>
  </si>
  <si>
    <t>2.4.4.11</t>
  </si>
  <si>
    <t>VÁLVULA BORBOLETA COM FLANGES PN10/16, FERRO FUNDIDO DN 100 MM</t>
  </si>
  <si>
    <t>2.4.4.12</t>
  </si>
  <si>
    <t>TÊ COM FLANGES FERRO FUNDIDO (FOFO) – DN 100 MM</t>
  </si>
  <si>
    <t>2.4.4.13</t>
  </si>
  <si>
    <t>TUBO COM FLANGE PN10/16 E PONTA – FERRO FUNDIDO – DN 100 MM</t>
  </si>
  <si>
    <t>2.4.4.14</t>
  </si>
  <si>
    <t>TOCO C/ FLANGES PN10/16 FERRO FUNDIDO — DN 100 MM L = 0,25 M</t>
  </si>
  <si>
    <t>2.4.4.15</t>
  </si>
  <si>
    <t>FORNECIMENTO – CURVA 90° COM FLANGES DN 100 MM</t>
  </si>
  <si>
    <t>2.4.4.16</t>
  </si>
  <si>
    <t>ENCANADOR OU BOMBEIRO HIDRÁULICO COM ENCARGOS COMPLEMENTARES</t>
  </si>
  <si>
    <t>2.4.4.17</t>
  </si>
  <si>
    <t>CANTONEIRA EM AÇO CARBONO (ABAS IGUAIS)</t>
  </si>
  <si>
    <t>Subtotal 2.4.4</t>
  </si>
  <si>
    <t>2.4.5</t>
  </si>
  <si>
    <t>HIDRAULICA PARA INDIVIDUALIZAÇÃO DA ENTRADA DE ÁGUA NAS CENTRÍFUGAS</t>
  </si>
  <si>
    <t>2.4.5.1</t>
  </si>
  <si>
    <t>2.4.5.2</t>
  </si>
  <si>
    <t>2.4.5.3</t>
  </si>
  <si>
    <t>2.4.5.4</t>
  </si>
  <si>
    <t>2.4.5.5</t>
  </si>
  <si>
    <t>2.4.5.6</t>
  </si>
  <si>
    <t>2.4.5.7</t>
  </si>
  <si>
    <t>2.4.5.8</t>
  </si>
  <si>
    <t>Subtotal 2.4.5</t>
  </si>
  <si>
    <t>2.4.6</t>
  </si>
  <si>
    <t>2.4.6.1</t>
  </si>
  <si>
    <t>2.4.6.2</t>
  </si>
  <si>
    <t>2.4.6.3</t>
  </si>
  <si>
    <t>Subtotal 2.4.6</t>
  </si>
  <si>
    <t>2.4.7</t>
  </si>
  <si>
    <t>2.4.7.1</t>
  </si>
  <si>
    <t>2.4.7.2</t>
  </si>
  <si>
    <t>2.4.7.3</t>
  </si>
  <si>
    <t>CAMINHO DE ROLAMENTO PARA PONTE ROLANTE MOTORIZADA - MONTAGEM</t>
  </si>
  <si>
    <t>2.4.7.4</t>
  </si>
  <si>
    <t>PONTE ROLANTE MOTORIZADA (CAP. ATÉ 10T) - MONTAGEM</t>
  </si>
  <si>
    <t>2.4.7.5</t>
  </si>
  <si>
    <t>Subtotal 2.4.7</t>
  </si>
  <si>
    <t>Subtotal 2.4</t>
  </si>
  <si>
    <t>2.5</t>
  </si>
  <si>
    <t>2.5.1</t>
  </si>
  <si>
    <t>M³</t>
  </si>
  <si>
    <t>2.5.2</t>
  </si>
  <si>
    <t>2.5.3</t>
  </si>
  <si>
    <t>Subtotal 2.5</t>
  </si>
  <si>
    <t>2.6</t>
  </si>
  <si>
    <t>2.6.1</t>
  </si>
  <si>
    <t>2.6.2</t>
  </si>
  <si>
    <t>M²</t>
  </si>
  <si>
    <t>2.6.3</t>
  </si>
  <si>
    <t>2.6.4</t>
  </si>
  <si>
    <t>2.6.5</t>
  </si>
  <si>
    <t>FORNECIMENTO  TUBO PEAD 63 MM COM JUNTA SOLDADA (SEM INCLUIR EXECUÇÃO DE SOLDA):</t>
  </si>
  <si>
    <t>2.6.6</t>
  </si>
  <si>
    <t>ASSENTAMENTO SIMPLES DE TUBOS E PEÇAS, DE 140 ATÉ 250 MM, EM
PEAD (A) (TUBO PEAD 63 MM COM JUNTA SOLDADA (SEM INCLUIR EXECUÇÃO DE SOLDA))</t>
  </si>
  <si>
    <t>Subtotal 2.6</t>
  </si>
  <si>
    <t>2.7</t>
  </si>
  <si>
    <t>DESAGUAMENTO DE LODO EM GEOFORMAS</t>
  </si>
  <si>
    <t>2.7.1</t>
  </si>
  <si>
    <t>FORMAS GEOTÊXTEIS PARA DESAGUAMENTO DE LODO, CONFORME NORMAS.</t>
  </si>
  <si>
    <t>Subtotal 2.7</t>
  </si>
  <si>
    <t>2.8</t>
  </si>
  <si>
    <t>FORNECIMENTO E INSTALAÇÃO DE BALSAS PARA RECALQUE DE LODO</t>
  </si>
  <si>
    <t>2.8.1</t>
  </si>
  <si>
    <t xml:space="preserve">FORNECIMENTO E INSTALAÇÃO DE BALSA COM CONJUNTO MOTO-BOMBA </t>
  </si>
  <si>
    <t>CJ</t>
  </si>
  <si>
    <t>Subtotal 2.8</t>
  </si>
  <si>
    <t>OBS.:</t>
  </si>
  <si>
    <t>Estação de trartamento de lodos - ETL - ETA 3 Capim Fino - Piracicaba/SP</t>
  </si>
  <si>
    <t>L</t>
  </si>
  <si>
    <t>TRANSPORTE EM VEÍCULO DO GRUPO S-1 HATCH DE 1.0 A 1.6</t>
  </si>
  <si>
    <t xml:space="preserve"> COMPOSIÇÃO DAS TAXAS DE BDI PARA MATERIAL E MÃO DE OBRA</t>
  </si>
  <si>
    <t>COMPOSIÇÃO DAS TAXAS DE BDI - MATERIAL¹</t>
  </si>
  <si>
    <t>Item componente do BDI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</si>
  <si>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</si>
  <si>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</si>
  <si>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</si>
  <si>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</si>
  <si>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</si>
  <si>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</si>
  <si>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</si>
  <si>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</si>
  <si>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</si>
  <si>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</si>
  <si>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</si>
  <si>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</si>
  <si>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</si>
  <si>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</si>
  <si>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</si>
  <si>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OBRA²</t>
  </si>
  <si>
    <r>
      <rPr>
        <b/>
        <i/>
        <sz val="10"/>
        <rFont val="Arial"/>
        <family val="2"/>
        <charset val="1"/>
      </rPr>
      <t xml:space="preserve">       Fórmula de Cálculo:</t>
    </r>
    <r>
      <rPr>
        <sz val="10"/>
        <rFont val="Arial"/>
        <family val="2"/>
        <charset val="1"/>
      </rPr>
      <t xml:space="preserve"> BDI (SEM Desoneração) = [(1 + AC + SG + R) * (1 + DF) * (1 + L) / (1 - I1 - I2)] - 1</t>
    </r>
  </si>
  <si>
    <t xml:space="preserve">OBS.: </t>
  </si>
  <si>
    <r>
      <rPr>
        <b/>
        <sz val="10"/>
        <rFont val="Arial"/>
        <family val="2"/>
        <charset val="1"/>
      </rPr>
      <t>1</t>
    </r>
    <r>
      <rPr>
        <sz val="10"/>
        <color rgb="FF000000"/>
        <rFont val="Aptos Narrow"/>
        <family val="2"/>
        <charset val="1"/>
      </rPr>
      <t>. Valores  da composição de BDI para materiais, conforme Acórdão n° 2622/2013 - TCU - Plenário.</t>
    </r>
  </si>
  <si>
    <r>
      <rPr>
        <b/>
        <sz val="10"/>
        <rFont val="Arial"/>
        <family val="2"/>
        <charset val="1"/>
      </rPr>
      <t>3.</t>
    </r>
    <r>
      <rPr>
        <sz val="10"/>
        <color rgb="FF000000"/>
        <rFont val="Aptos Narrow"/>
        <family val="2"/>
        <charset val="1"/>
      </rPr>
      <t xml:space="preserve"> Valores do PIS = 0,65% e do COFINS = 3,00%, considerando a opção por "</t>
    </r>
    <r>
      <rPr>
        <i/>
        <sz val="10"/>
        <rFont val="Arial"/>
        <family val="2"/>
        <charset val="1"/>
      </rPr>
      <t>Lucro Presumido</t>
    </r>
    <r>
      <rPr>
        <sz val="10"/>
        <color rgb="FF000000"/>
        <rFont val="Aptos Narrow"/>
        <family val="2"/>
        <charset val="1"/>
      </rPr>
      <t>"</t>
    </r>
  </si>
  <si>
    <t>Foi aplicado o BDI de 14,02% (médio) sobre os itens de fornecimento material de acordo com o acórdão 2622/2013 - TCU - Plenário.</t>
  </si>
  <si>
    <t xml:space="preserve">ALUGUEL DE BALSA DESTINADA AO USO EM TANQUE DE LODO </t>
  </si>
  <si>
    <t>Engenheiro Civil/ Sanitarista/ Ambiental/ Químico (consultor)</t>
  </si>
  <si>
    <t>km</t>
  </si>
  <si>
    <t>Coleta e amostragem - transporte</t>
  </si>
  <si>
    <t>Coleta e amostragem - profissional para coleta (TÉCNICO DE NIVEL MÉDIO)</t>
  </si>
  <si>
    <t>Composições de Preço</t>
  </si>
  <si>
    <t>Composição 01 - Composição para análises</t>
  </si>
  <si>
    <t>Item</t>
  </si>
  <si>
    <t>Descrição</t>
  </si>
  <si>
    <t>QTD</t>
  </si>
  <si>
    <t>Unid.</t>
  </si>
  <si>
    <t>9 METAIS (ALUMÍNIO, BÁRIO, CROMO, COBALTO, FERRO, MAGNÉSIO, MANGANÊS, NIQUEL, CHUMBO, ZINCO)</t>
  </si>
  <si>
    <t>ALCALINIDADE (A / B / C)</t>
  </si>
  <si>
    <t>CARBONO ORGÂNICO TOTAL</t>
  </si>
  <si>
    <t>CIANETO (A)</t>
  </si>
  <si>
    <t>CLORETO (A / B)</t>
  </si>
  <si>
    <t>CLOROFILA / FEOFTINA (A / B / C)</t>
  </si>
  <si>
    <t>COBRE (A / B / C)</t>
  </si>
  <si>
    <t xml:space="preserve">CONDUTIVIDADE ESPECÍFICA (A / B / C) </t>
  </si>
  <si>
    <t xml:space="preserve">COR (A / B / C) </t>
  </si>
  <si>
    <t xml:space="preserve">CROMO HEXAVALENTE (A / B / C) </t>
  </si>
  <si>
    <t>DEMANDA BIOQUÍMICA DE OXIGÊNIO - DBO (A / B / C)</t>
  </si>
  <si>
    <t>FERRO TOTAL (A / B / C)</t>
  </si>
  <si>
    <t>FLUORETO SOLÚVEL (A / B)</t>
  </si>
  <si>
    <t>FÓSFORO TOTAL</t>
  </si>
  <si>
    <t>NITROGÊNIO AMONIACAL (A / B / C)</t>
  </si>
  <si>
    <t>NITROGÊNIO KJELDAHL TOTAL (A / B / C)</t>
  </si>
  <si>
    <t>ÓLEOS E GRAXAS (A / B)</t>
  </si>
  <si>
    <t>OXIGÊNIO DISSOLVIDO - OD (A / B / C)</t>
  </si>
  <si>
    <t>PH (A / B / C)</t>
  </si>
  <si>
    <t>SÓLIDOS DISSOLVIDOS TOTAIS (A / B / C)</t>
  </si>
  <si>
    <t>SÓLIDOS EM SUSPENSÃO TOTAIS (A / B / C)</t>
  </si>
  <si>
    <t>SÓLIDOS SEDIMENTÁVEIS (B / C)</t>
  </si>
  <si>
    <t>SULFATO (A / B / C)</t>
  </si>
  <si>
    <t>SURFACTANTES (A / B / C)</t>
  </si>
  <si>
    <t>TEMPERATURA</t>
  </si>
  <si>
    <t>TURBIDEZ (A / B / C)</t>
  </si>
  <si>
    <t>ENTEROTOXINAS VÍBRIOS ESCHERICHIA ECOLI (A / B)</t>
  </si>
  <si>
    <t>Total:</t>
  </si>
  <si>
    <t>Sub-Total 3 (Mensal)</t>
  </si>
  <si>
    <t>Sub-Total 3 (Anual)</t>
  </si>
  <si>
    <t>Operação e Monitoramento do Corpo Receptor</t>
  </si>
  <si>
    <t xml:space="preserve">2."Valores Propostos" é apenas para referência, sendo que a licitante deverá apresentar valores que estejam de acordo com a sua composição </t>
  </si>
  <si>
    <t>NOME DA EMPRESA</t>
  </si>
  <si>
    <t>UNIDADE</t>
  </si>
  <si>
    <t xml:space="preserve">PIPETA VOLUMÉTRICA ESGOTAMENTO TOTAL 1 TRAÇO 1ML </t>
  </si>
  <si>
    <t>PIPETA VOLUMÉTRICA ESGOTAMENTO TOTAL 1 TRAÇO 10ML</t>
  </si>
  <si>
    <t>PIPETADOR DE SEGURANÇA 3 VIAS</t>
  </si>
  <si>
    <t>BALDE GRADUADO DE PLÁSTICO 20 LITROS</t>
  </si>
  <si>
    <t>BECKER GRADUADO FORMA ALTA (BERZELIUS) 500ML</t>
  </si>
  <si>
    <t xml:space="preserve">BECKER GRADUADO FORMA ALTA (BERZELIUS) 100ML </t>
  </si>
  <si>
    <t>PROVETA GRADUADA DE VIDRO COM BASE DE VIDRO 50ML</t>
  </si>
  <si>
    <t>unid</t>
  </si>
  <si>
    <t xml:space="preserve">PROVETA GRADUADA DE VIDRO COM BASE DE VIDRO 100ML </t>
  </si>
  <si>
    <t>PROVETA GRADUADA DE VIDRO COM BASE DE VIDRO 1000ML</t>
  </si>
  <si>
    <t>BECKER DE VIDRO GRADUADO 50 ML</t>
  </si>
  <si>
    <t>VALOR UNITÁRIO</t>
  </si>
  <si>
    <t>Objeto: Contratação de empresa especializada para operação da Estação de Tratamento de Lodo (ETL) da Estação de Tratamento de Tratamento de Água - ETA Capim Fino existente no município de Piracicaba.</t>
  </si>
  <si>
    <t>TOTAL</t>
  </si>
  <si>
    <t>Análises laboratoriais para qualidade da água (COMPOSIÇÃO 01)</t>
  </si>
  <si>
    <t>EQUIPAMENTOS E VIDRARIAS DE LABORATÓRIO (COMPOSIÇÃO 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</si>
</sst>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_(&quot;R$&quot;* #,##0.00_);_(&quot;R$&quot;* \(#,##0.00\);_(&quot;R$&quot;* \-??_);_(@_)"/>
    <numFmt numFmtId="165" formatCode="_-&quot;R$ &quot;* #,##0.00_-;&quot;-R$ &quot;* #,##0.00_-;_-&quot;R$ &quot;* \-??_-;_-@_-"/>
    <numFmt numFmtId="166" formatCode="&quot;R$ &quot;#,##0.00"/>
    <numFmt numFmtId="167" formatCode="[$R$-416]\ #,##0.00;[Red]\-[$R$-416]\ #,##0.00"/>
    <numFmt numFmtId="168" formatCode="#,##0.00;&quot;- &quot;#,##0.00;\-"/>
    <numFmt numFmtId="169" formatCode="_-[$R$-416]\ * #,##0.00_-;\-[$R$-416]\ * #,##0.00_-;_-[$R$-416]\ * \-??_-;_-@_-"/>
    <numFmt numFmtId="170" formatCode="&quot;R$&quot;\ #,##0.00"/>
    <numFmt numFmtId="171" formatCode="_(&quot;R$&quot;* #,##0.00_);_(&quot;R$&quot;* \(#,##0.00\);_(&quot;R$&quot;* &quot;-&quot;??_);_(@_)"/>
  </numFmts>
  <fonts count="31">
    <font>
      <sz val="10"/>
      <name val="Arial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4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i/>
      <sz val="11"/>
      <color rgb="FF7F7F7F"/>
      <name val="Calibri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charset val="1"/>
    </font>
    <font>
      <b/>
      <sz val="10"/>
      <name val="Arial"/>
      <family val="2"/>
      <charset val="1"/>
    </font>
    <font>
      <sz val="11"/>
      <color rgb="FF000000"/>
      <name val="Aptos Narrow"/>
      <family val="2"/>
      <charset val="1"/>
    </font>
    <font>
      <b/>
      <i/>
      <sz val="10"/>
      <name val="Arial"/>
      <family val="2"/>
      <charset val="1"/>
    </font>
    <font>
      <sz val="10"/>
      <color rgb="FF000000"/>
      <name val="Aptos Narrow"/>
      <family val="2"/>
      <charset val="1"/>
    </font>
    <font>
      <i/>
      <sz val="10"/>
      <name val="Arial"/>
      <family val="2"/>
      <charset val="1"/>
    </font>
    <font>
      <sz val="10"/>
      <name val="Arial"/>
      <charset val="1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B3C5DE"/>
        <bgColor rgb="FFBFBFBF"/>
      </patternFill>
    </fill>
    <fill>
      <patternFill patternType="solid">
        <fgColor rgb="FFBFBFBF"/>
        <bgColor rgb="FFB3C5DE"/>
      </patternFill>
    </fill>
    <fill>
      <patternFill patternType="solid">
        <fgColor rgb="FFD9D9D9"/>
        <bgColor rgb="FFD1D1D1"/>
      </patternFill>
    </fill>
    <fill>
      <patternFill patternType="solid">
        <fgColor rgb="FFF2F2F2"/>
        <bgColor rgb="FFFFFFFF"/>
      </patternFill>
    </fill>
    <fill>
      <patternFill patternType="solid">
        <fgColor rgb="FFC1E5F5"/>
        <bgColor rgb="FFAADDFF"/>
      </patternFill>
    </fill>
    <fill>
      <patternFill patternType="solid">
        <fgColor rgb="FFD1D1D1"/>
        <b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7">
    <xf numFmtId="0" fontId="0" fillId="0" borderId="0"/>
    <xf numFmtId="164" fontId="19" fillId="0" borderId="0" applyBorder="0" applyProtection="0"/>
    <xf numFmtId="9" fontId="19" fillId="0" borderId="0" applyBorder="0" applyProtection="0"/>
    <xf numFmtId="0" fontId="1" fillId="0" borderId="0" applyBorder="0" applyProtection="0"/>
    <xf numFmtId="164" fontId="19" fillId="0" borderId="0" applyBorder="0" applyProtection="0"/>
    <xf numFmtId="165" fontId="19" fillId="0" borderId="0" applyBorder="0" applyProtection="0"/>
    <xf numFmtId="165" fontId="19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9" fillId="0" borderId="0" applyBorder="0" applyProtection="0"/>
    <xf numFmtId="9" fontId="19" fillId="0" borderId="0" applyBorder="0" applyProtection="0"/>
    <xf numFmtId="9" fontId="19" fillId="0" borderId="0" applyBorder="0" applyProtection="0"/>
    <xf numFmtId="9" fontId="19" fillId="0" borderId="0" applyBorder="0" applyProtection="0"/>
    <xf numFmtId="0" fontId="6" fillId="0" borderId="0" applyBorder="0" applyProtection="0"/>
    <xf numFmtId="0" fontId="20" fillId="0" borderId="0" applyNumberFormat="0" applyFill="0" applyBorder="0" applyAlignment="0" applyProtection="0"/>
    <xf numFmtId="0" fontId="25" fillId="0" borderId="0"/>
    <xf numFmtId="0" fontId="21" fillId="0" borderId="0"/>
    <xf numFmtId="171" fontId="21" fillId="0" borderId="0" applyFont="0" applyFill="0" applyBorder="0" applyAlignment="0" applyProtection="0"/>
  </cellStyleXfs>
  <cellXfs count="169">
    <xf numFmtId="0" fontId="0" fillId="0" borderId="0" xfId="0"/>
    <xf numFmtId="4" fontId="8" fillId="0" borderId="2" xfId="17" applyNumberFormat="1" applyFont="1" applyBorder="1" applyAlignment="1">
      <alignment horizontal="center" vertical="center"/>
    </xf>
    <xf numFmtId="166" fontId="8" fillId="0" borderId="2" xfId="1" applyNumberFormat="1" applyFont="1" applyBorder="1" applyAlignment="1" applyProtection="1">
      <alignment horizontal="distributed" vertical="center"/>
    </xf>
    <xf numFmtId="10" fontId="8" fillId="0" borderId="2" xfId="17" applyNumberFormat="1" applyFont="1" applyBorder="1" applyAlignment="1">
      <alignment horizontal="center" vertical="center"/>
    </xf>
    <xf numFmtId="166" fontId="8" fillId="2" borderId="2" xfId="17" applyNumberFormat="1" applyFont="1" applyFill="1" applyBorder="1" applyAlignment="1">
      <alignment horizontal="distributed" vertical="center"/>
    </xf>
    <xf numFmtId="166" fontId="8" fillId="0" borderId="2" xfId="17" applyNumberFormat="1" applyFont="1" applyBorder="1" applyAlignment="1">
      <alignment horizontal="distributed" vertical="center"/>
    </xf>
    <xf numFmtId="0" fontId="8" fillId="0" borderId="2" xfId="17" applyFont="1" applyBorder="1" applyAlignment="1">
      <alignment vertical="center"/>
    </xf>
    <xf numFmtId="9" fontId="8" fillId="0" borderId="2" xfId="17" applyNumberFormat="1" applyFont="1" applyBorder="1" applyAlignment="1">
      <alignment horizontal="center" vertical="center"/>
    </xf>
    <xf numFmtId="166" fontId="8" fillId="2" borderId="2" xfId="1" applyNumberFormat="1" applyFont="1" applyFill="1" applyBorder="1" applyAlignment="1" applyProtection="1">
      <alignment horizontal="distributed" vertical="center"/>
    </xf>
    <xf numFmtId="166" fontId="7" fillId="0" borderId="2" xfId="1" applyNumberFormat="1" applyFont="1" applyBorder="1" applyAlignment="1" applyProtection="1">
      <alignment horizontal="distributed" vertical="center"/>
    </xf>
    <xf numFmtId="4" fontId="8" fillId="2" borderId="2" xfId="10" applyNumberFormat="1" applyFont="1" applyFill="1" applyBorder="1" applyAlignment="1">
      <alignment horizontal="center" vertical="center"/>
    </xf>
    <xf numFmtId="166" fontId="8" fillId="2" borderId="2" xfId="4" applyNumberFormat="1" applyFont="1" applyFill="1" applyBorder="1" applyAlignment="1" applyProtection="1">
      <alignment horizontal="distributed" vertical="center"/>
    </xf>
    <xf numFmtId="10" fontId="8" fillId="2" borderId="2" xfId="22" applyNumberFormat="1" applyFont="1" applyFill="1" applyBorder="1" applyAlignment="1" applyProtection="1">
      <alignment horizontal="center" vertical="center"/>
    </xf>
    <xf numFmtId="166" fontId="7" fillId="0" borderId="2" xfId="4" applyNumberFormat="1" applyFont="1" applyBorder="1" applyAlignment="1" applyProtection="1">
      <alignment horizontal="distributed" vertical="center"/>
    </xf>
    <xf numFmtId="0" fontId="9" fillId="0" borderId="2" xfId="11" applyFont="1" applyBorder="1" applyAlignment="1">
      <alignment horizontal="center" vertical="center"/>
    </xf>
    <xf numFmtId="0" fontId="0" fillId="0" borderId="0" xfId="0" applyAlignment="1">
      <alignment horizontal="center"/>
    </xf>
    <xf numFmtId="167" fontId="0" fillId="0" borderId="0" xfId="0" applyNumberFormat="1"/>
    <xf numFmtId="0" fontId="11" fillId="0" borderId="2" xfId="15" applyFont="1" applyBorder="1" applyAlignment="1">
      <alignment horizontal="center" vertical="center"/>
    </xf>
    <xf numFmtId="0" fontId="5" fillId="2" borderId="2" xfId="22" applyFont="1" applyFill="1" applyBorder="1" applyAlignment="1" applyProtection="1">
      <alignment horizontal="center" vertical="center"/>
    </xf>
    <xf numFmtId="0" fontId="7" fillId="4" borderId="2" xfId="17" applyFont="1" applyFill="1" applyBorder="1" applyAlignment="1">
      <alignment horizontal="center" vertical="center"/>
    </xf>
    <xf numFmtId="0" fontId="8" fillId="5" borderId="2" xfId="17" applyFont="1" applyFill="1" applyBorder="1" applyAlignment="1">
      <alignment horizontal="center" vertical="center"/>
    </xf>
    <xf numFmtId="0" fontId="8" fillId="5" borderId="2" xfId="17" applyFont="1" applyFill="1" applyBorder="1" applyAlignment="1">
      <alignment vertical="center"/>
    </xf>
    <xf numFmtId="166" fontId="8" fillId="5" borderId="2" xfId="17" applyNumberFormat="1" applyFont="1" applyFill="1" applyBorder="1" applyAlignment="1">
      <alignment horizontal="distributed" vertical="center"/>
    </xf>
    <xf numFmtId="9" fontId="8" fillId="5" borderId="2" xfId="17" applyNumberFormat="1" applyFont="1" applyFill="1" applyBorder="1" applyAlignment="1">
      <alignment horizontal="center" vertical="center"/>
    </xf>
    <xf numFmtId="166" fontId="7" fillId="5" borderId="2" xfId="1" applyNumberFormat="1" applyFont="1" applyFill="1" applyBorder="1" applyAlignment="1" applyProtection="1">
      <alignment horizontal="distributed" vertical="center"/>
    </xf>
    <xf numFmtId="0" fontId="7" fillId="4" borderId="2" xfId="15" applyFont="1" applyFill="1" applyBorder="1" applyAlignment="1">
      <alignment horizontal="center" vertical="center"/>
    </xf>
    <xf numFmtId="0" fontId="7" fillId="4" borderId="2" xfId="15" applyFont="1" applyFill="1" applyBorder="1" applyAlignment="1">
      <alignment vertical="center"/>
    </xf>
    <xf numFmtId="4" fontId="8" fillId="0" borderId="2" xfId="10" applyNumberFormat="1" applyFont="1" applyBorder="1" applyAlignment="1">
      <alignment horizontal="center" vertical="center"/>
    </xf>
    <xf numFmtId="0" fontId="7" fillId="5" borderId="2" xfId="22" applyFont="1" applyFill="1" applyBorder="1" applyAlignment="1" applyProtection="1">
      <alignment vertical="center"/>
    </xf>
    <xf numFmtId="0" fontId="2" fillId="2" borderId="2" xfId="7" applyFill="1" applyBorder="1" applyAlignment="1">
      <alignment horizontal="center" vertical="center"/>
    </xf>
    <xf numFmtId="166" fontId="7" fillId="2" borderId="2" xfId="4" applyNumberFormat="1" applyFont="1" applyFill="1" applyBorder="1" applyAlignment="1" applyProtection="1">
      <alignment horizontal="distributed" vertical="center"/>
    </xf>
    <xf numFmtId="0" fontId="2" fillId="0" borderId="2" xfId="7" applyBorder="1" applyAlignment="1">
      <alignment horizontal="center" vertical="center"/>
    </xf>
    <xf numFmtId="0" fontId="12" fillId="0" borderId="0" xfId="0" applyFont="1"/>
    <xf numFmtId="167" fontId="12" fillId="0" borderId="0" xfId="0" applyNumberFormat="1" applyFont="1"/>
    <xf numFmtId="0" fontId="13" fillId="0" borderId="0" xfId="0" applyFont="1"/>
    <xf numFmtId="10" fontId="9" fillId="2" borderId="2" xfId="22" applyNumberFormat="1" applyFont="1" applyFill="1" applyBorder="1" applyAlignment="1" applyProtection="1">
      <alignment horizontal="center" vertical="center"/>
    </xf>
    <xf numFmtId="4" fontId="8" fillId="6" borderId="2" xfId="17" applyNumberFormat="1" applyFont="1" applyFill="1" applyBorder="1" applyAlignment="1">
      <alignment horizontal="center" vertical="center"/>
    </xf>
    <xf numFmtId="0" fontId="8" fillId="6" borderId="2" xfId="17" applyFont="1" applyFill="1" applyBorder="1" applyAlignment="1">
      <alignment horizontal="center" vertical="center"/>
    </xf>
    <xf numFmtId="166" fontId="8" fillId="6" borderId="2" xfId="17" applyNumberFormat="1" applyFont="1" applyFill="1" applyBorder="1" applyAlignment="1">
      <alignment horizontal="distributed" vertical="center"/>
    </xf>
    <xf numFmtId="9" fontId="8" fillId="6" borderId="2" xfId="17" applyNumberFormat="1" applyFont="1" applyFill="1" applyBorder="1" applyAlignment="1">
      <alignment horizontal="center" vertical="center"/>
    </xf>
    <xf numFmtId="166" fontId="7" fillId="6" borderId="2" xfId="4" applyNumberFormat="1" applyFont="1" applyFill="1" applyBorder="1" applyAlignment="1" applyProtection="1">
      <alignment horizontal="distributed" vertical="center"/>
    </xf>
    <xf numFmtId="168" fontId="12" fillId="0" borderId="0" xfId="0" applyNumberFormat="1" applyFont="1"/>
    <xf numFmtId="166" fontId="7" fillId="2" borderId="2" xfId="1" applyNumberFormat="1" applyFont="1" applyFill="1" applyBorder="1" applyAlignment="1" applyProtection="1">
      <alignment horizontal="distributed" vertical="center"/>
    </xf>
    <xf numFmtId="166" fontId="7" fillId="0" borderId="2" xfId="1" applyNumberFormat="1" applyFont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8" borderId="1" xfId="0" applyFont="1" applyFill="1" applyBorder="1" applyAlignment="1">
      <alignment horizontal="center" vertical="center"/>
    </xf>
    <xf numFmtId="0" fontId="14" fillId="8" borderId="15" xfId="0" applyFont="1" applyFill="1" applyBorder="1" applyAlignment="1">
      <alignment vertical="center"/>
    </xf>
    <xf numFmtId="10" fontId="14" fillId="8" borderId="1" xfId="0" applyNumberFormat="1" applyFont="1" applyFill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10" fontId="14" fillId="0" borderId="16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0" fontId="14" fillId="0" borderId="17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10" fontId="14" fillId="0" borderId="4" xfId="0" applyNumberFormat="1" applyFont="1" applyBorder="1" applyAlignment="1">
      <alignment vertical="center"/>
    </xf>
    <xf numFmtId="10" fontId="14" fillId="8" borderId="1" xfId="0" applyNumberFormat="1" applyFont="1" applyFill="1" applyBorder="1" applyAlignment="1">
      <alignment vertical="center"/>
    </xf>
    <xf numFmtId="10" fontId="15" fillId="0" borderId="0" xfId="2" applyNumberFormat="1" applyFont="1" applyBorder="1" applyProtection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22" fillId="9" borderId="2" xfId="15" applyFont="1" applyFill="1" applyBorder="1" applyAlignment="1">
      <alignment horizontal="center" vertical="center"/>
    </xf>
    <xf numFmtId="0" fontId="22" fillId="9" borderId="2" xfId="15" applyFont="1" applyFill="1" applyBorder="1" applyAlignment="1">
      <alignment vertical="center"/>
    </xf>
    <xf numFmtId="0" fontId="23" fillId="0" borderId="2" xfId="17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/>
    </xf>
    <xf numFmtId="0" fontId="23" fillId="10" borderId="2" xfId="17" applyFont="1" applyFill="1" applyBorder="1" applyAlignment="1">
      <alignment horizontal="center" vertical="center"/>
    </xf>
    <xf numFmtId="44" fontId="24" fillId="0" borderId="2" xfId="0" applyNumberFormat="1" applyFont="1" applyBorder="1" applyAlignment="1">
      <alignment horizontal="center" vertical="center"/>
    </xf>
    <xf numFmtId="170" fontId="23" fillId="0" borderId="2" xfId="17" applyNumberFormat="1" applyFont="1" applyBorder="1" applyAlignment="1">
      <alignment horizontal="distributed" vertical="center"/>
    </xf>
    <xf numFmtId="166" fontId="23" fillId="10" borderId="2" xfId="1" applyNumberFormat="1" applyFont="1" applyFill="1" applyBorder="1" applyAlignment="1">
      <alignment horizontal="distributed" vertical="center"/>
    </xf>
    <xf numFmtId="1" fontId="24" fillId="0" borderId="2" xfId="0" applyNumberFormat="1" applyFont="1" applyBorder="1" applyAlignment="1">
      <alignment horizontal="center" vertical="center"/>
    </xf>
    <xf numFmtId="4" fontId="23" fillId="10" borderId="2" xfId="1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3" fillId="0" borderId="2" xfId="17" applyFont="1" applyBorder="1" applyAlignment="1">
      <alignment vertical="center"/>
    </xf>
    <xf numFmtId="9" fontId="23" fillId="0" borderId="2" xfId="17" applyNumberFormat="1" applyFont="1" applyBorder="1" applyAlignment="1">
      <alignment horizontal="center" vertical="center"/>
    </xf>
    <xf numFmtId="166" fontId="22" fillId="0" borderId="2" xfId="1" applyNumberFormat="1" applyFont="1" applyBorder="1" applyAlignment="1">
      <alignment horizontal="distributed" vertical="center"/>
    </xf>
    <xf numFmtId="0" fontId="25" fillId="0" borderId="0" xfId="24"/>
    <xf numFmtId="0" fontId="25" fillId="0" borderId="0" xfId="24" applyAlignment="1">
      <alignment horizontal="center" vertical="center"/>
    </xf>
    <xf numFmtId="0" fontId="27" fillId="0" borderId="2" xfId="24" applyFont="1" applyBorder="1" applyAlignment="1">
      <alignment horizontal="center" vertical="center"/>
    </xf>
    <xf numFmtId="0" fontId="27" fillId="0" borderId="2" xfId="24" applyFont="1" applyBorder="1" applyAlignment="1">
      <alignment horizontal="center" vertical="center" wrapText="1"/>
    </xf>
    <xf numFmtId="0" fontId="21" fillId="0" borderId="2" xfId="24" applyFont="1" applyBorder="1" applyAlignment="1">
      <alignment horizontal="center" vertical="center"/>
    </xf>
    <xf numFmtId="0" fontId="23" fillId="10" borderId="2" xfId="25" applyFont="1" applyFill="1" applyBorder="1" applyAlignment="1">
      <alignment horizontal="left" vertical="center" wrapText="1"/>
    </xf>
    <xf numFmtId="0" fontId="23" fillId="10" borderId="2" xfId="25" applyFont="1" applyFill="1" applyBorder="1" applyAlignment="1">
      <alignment horizontal="center" vertical="center"/>
    </xf>
    <xf numFmtId="171" fontId="24" fillId="0" borderId="2" xfId="26" applyFont="1" applyBorder="1" applyAlignment="1">
      <alignment horizontal="center" vertical="center"/>
    </xf>
    <xf numFmtId="166" fontId="23" fillId="10" borderId="2" xfId="26" applyNumberFormat="1" applyFont="1" applyFill="1" applyBorder="1" applyAlignment="1">
      <alignment horizontal="distributed" vertical="center"/>
    </xf>
    <xf numFmtId="0" fontId="21" fillId="0" borderId="2" xfId="24" applyFont="1" applyBorder="1"/>
    <xf numFmtId="0" fontId="8" fillId="2" borderId="2" xfId="17" applyFont="1" applyFill="1" applyBorder="1" applyAlignment="1">
      <alignment horizontal="center" vertical="center"/>
    </xf>
    <xf numFmtId="0" fontId="7" fillId="3" borderId="2" xfId="15" applyFont="1" applyFill="1" applyBorder="1" applyAlignment="1">
      <alignment horizontal="center" vertical="center" wrapText="1"/>
    </xf>
    <xf numFmtId="0" fontId="8" fillId="3" borderId="2" xfId="15" applyFont="1" applyFill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10" fillId="5" borderId="2" xfId="22" applyFont="1" applyFill="1" applyBorder="1" applyAlignment="1" applyProtection="1">
      <alignment horizontal="center" vertical="center"/>
    </xf>
    <xf numFmtId="4" fontId="8" fillId="2" borderId="2" xfId="17" applyNumberFormat="1" applyFont="1" applyFill="1" applyBorder="1" applyAlignment="1">
      <alignment horizontal="center" vertical="center"/>
    </xf>
    <xf numFmtId="0" fontId="29" fillId="0" borderId="0" xfId="24" applyFont="1" applyAlignment="1">
      <alignment vertical="center"/>
    </xf>
    <xf numFmtId="0" fontId="25" fillId="0" borderId="0" xfId="24" applyAlignment="1">
      <alignment vertical="center"/>
    </xf>
    <xf numFmtId="166" fontId="27" fillId="0" borderId="2" xfId="24" applyNumberFormat="1" applyFont="1" applyBorder="1" applyAlignment="1">
      <alignment horizontal="right" vertical="center"/>
    </xf>
    <xf numFmtId="164" fontId="19" fillId="0" borderId="2" xfId="1" applyBorder="1" applyAlignment="1" applyProtection="1">
      <alignment vertical="center"/>
    </xf>
    <xf numFmtId="164" fontId="19" fillId="0" borderId="0" xfId="1" applyAlignment="1">
      <alignment vertical="center"/>
    </xf>
    <xf numFmtId="0" fontId="2" fillId="0" borderId="0" xfId="7"/>
    <xf numFmtId="0" fontId="2" fillId="0" borderId="0" xfId="22" applyFont="1" applyBorder="1" applyAlignment="1" applyProtection="1">
      <alignment vertical="center"/>
    </xf>
    <xf numFmtId="0" fontId="2" fillId="0" borderId="2" xfId="22" applyFont="1" applyBorder="1" applyAlignment="1" applyProtection="1">
      <alignment horizontal="center" vertical="center"/>
    </xf>
    <xf numFmtId="0" fontId="2" fillId="0" borderId="2" xfId="22" applyFont="1" applyBorder="1" applyAlignment="1" applyProtection="1">
      <alignment horizontal="left" vertical="center" wrapText="1"/>
    </xf>
    <xf numFmtId="169" fontId="2" fillId="0" borderId="2" xfId="22" applyNumberFormat="1" applyFont="1" applyBorder="1" applyAlignment="1" applyProtection="1">
      <alignment horizontal="center" vertical="center"/>
    </xf>
    <xf numFmtId="0" fontId="2" fillId="0" borderId="0" xfId="22" applyFont="1" applyBorder="1" applyAlignment="1" applyProtection="1">
      <alignment horizontal="center" vertical="center"/>
    </xf>
    <xf numFmtId="169" fontId="27" fillId="0" borderId="2" xfId="22" applyNumberFormat="1" applyFont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top"/>
    </xf>
    <xf numFmtId="0" fontId="8" fillId="2" borderId="2" xfId="17" applyFont="1" applyFill="1" applyBorder="1" applyAlignment="1">
      <alignment horizontal="left" vertical="center" wrapText="1"/>
    </xf>
    <xf numFmtId="0" fontId="7" fillId="4" borderId="2" xfId="17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4" fillId="0" borderId="2" xfId="15" applyFont="1" applyBorder="1" applyAlignment="1">
      <alignment horizontal="center" vertical="center"/>
    </xf>
    <xf numFmtId="0" fontId="11" fillId="0" borderId="2" xfId="15" applyFont="1" applyBorder="1" applyAlignment="1">
      <alignment horizontal="left" vertical="center" wrapText="1"/>
    </xf>
    <xf numFmtId="0" fontId="5" fillId="2" borderId="2" xfId="22" applyFont="1" applyFill="1" applyBorder="1" applyAlignment="1" applyProtection="1">
      <alignment horizontal="left" vertical="center" wrapText="1"/>
    </xf>
    <xf numFmtId="0" fontId="7" fillId="0" borderId="12" xfId="15" applyFont="1" applyBorder="1" applyAlignment="1">
      <alignment horizontal="center" vertical="center"/>
    </xf>
    <xf numFmtId="0" fontId="7" fillId="3" borderId="2" xfId="15" applyFont="1" applyFill="1" applyBorder="1" applyAlignment="1">
      <alignment horizontal="center" vertical="center"/>
    </xf>
    <xf numFmtId="0" fontId="7" fillId="3" borderId="2" xfId="15" applyFont="1" applyFill="1" applyBorder="1" applyAlignment="1">
      <alignment horizontal="center" vertical="center" wrapText="1"/>
    </xf>
    <xf numFmtId="0" fontId="8" fillId="0" borderId="2" xfId="17" applyFont="1" applyBorder="1" applyAlignment="1">
      <alignment horizontal="left" vertical="center" wrapText="1"/>
    </xf>
    <xf numFmtId="0" fontId="7" fillId="0" borderId="2" xfId="17" applyFont="1" applyBorder="1" applyAlignment="1">
      <alignment horizontal="right" vertical="center"/>
    </xf>
    <xf numFmtId="0" fontId="7" fillId="5" borderId="2" xfId="17" applyFont="1" applyFill="1" applyBorder="1" applyAlignment="1">
      <alignment horizontal="right" vertical="center"/>
    </xf>
    <xf numFmtId="0" fontId="8" fillId="3" borderId="2" xfId="15" applyFont="1" applyFill="1" applyBorder="1" applyAlignment="1">
      <alignment horizontal="center" vertical="center"/>
    </xf>
    <xf numFmtId="0" fontId="7" fillId="5" borderId="2" xfId="22" applyFont="1" applyFill="1" applyBorder="1" applyAlignment="1" applyProtection="1">
      <alignment horizontal="left" vertical="center"/>
    </xf>
    <xf numFmtId="0" fontId="7" fillId="5" borderId="2" xfId="22" applyFont="1" applyFill="1" applyBorder="1" applyAlignment="1" applyProtection="1">
      <alignment horizontal="center" vertical="center"/>
    </xf>
    <xf numFmtId="0" fontId="8" fillId="2" borderId="2" xfId="10" applyFont="1" applyFill="1" applyBorder="1" applyAlignment="1">
      <alignment horizontal="left" vertical="center" wrapText="1"/>
    </xf>
    <xf numFmtId="0" fontId="7" fillId="0" borderId="2" xfId="17" applyFont="1" applyBorder="1" applyAlignment="1">
      <alignment horizontal="right" vertical="center" wrapText="1"/>
    </xf>
    <xf numFmtId="0" fontId="10" fillId="5" borderId="2" xfId="22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4" fontId="8" fillId="2" borderId="2" xfId="17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10" applyFont="1" applyBorder="1" applyAlignment="1">
      <alignment horizontal="left" vertical="center" wrapText="1"/>
    </xf>
    <xf numFmtId="0" fontId="7" fillId="6" borderId="2" xfId="17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vertical="center"/>
    </xf>
    <xf numFmtId="0" fontId="7" fillId="0" borderId="2" xfId="15" applyFont="1" applyBorder="1" applyAlignment="1">
      <alignment horizontal="left" vertical="center"/>
    </xf>
    <xf numFmtId="0" fontId="8" fillId="0" borderId="2" xfId="16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23" fillId="10" borderId="2" xfId="17" applyFont="1" applyFill="1" applyBorder="1" applyAlignment="1">
      <alignment horizontal="left" vertical="center" wrapText="1"/>
    </xf>
    <xf numFmtId="0" fontId="24" fillId="10" borderId="2" xfId="0" applyFont="1" applyFill="1" applyBorder="1" applyAlignment="1">
      <alignment horizontal="left" vertical="center"/>
    </xf>
    <xf numFmtId="0" fontId="23" fillId="0" borderId="5" xfId="17" applyFont="1" applyBorder="1" applyAlignment="1">
      <alignment horizontal="left" vertical="center"/>
    </xf>
    <xf numFmtId="0" fontId="23" fillId="0" borderId="3" xfId="17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2" fillId="0" borderId="2" xfId="17" applyFont="1" applyBorder="1" applyAlignment="1">
      <alignment horizontal="right" vertical="center"/>
    </xf>
    <xf numFmtId="0" fontId="27" fillId="0" borderId="2" xfId="24" applyFont="1" applyBorder="1" applyAlignment="1">
      <alignment horizontal="center" vertical="center"/>
    </xf>
    <xf numFmtId="0" fontId="26" fillId="0" borderId="2" xfId="24" applyFont="1" applyBorder="1" applyAlignment="1">
      <alignment horizontal="center" vertical="center"/>
    </xf>
    <xf numFmtId="0" fontId="27" fillId="0" borderId="2" xfId="23" applyFont="1" applyBorder="1" applyAlignment="1">
      <alignment horizontal="center" vertical="center" wrapText="1"/>
    </xf>
    <xf numFmtId="0" fontId="28" fillId="0" borderId="2" xfId="23" applyFont="1" applyBorder="1" applyAlignment="1">
      <alignment horizontal="center" vertical="center" wrapText="1"/>
    </xf>
    <xf numFmtId="0" fontId="2" fillId="0" borderId="2" xfId="22" applyFont="1" applyBorder="1" applyAlignment="1" applyProtection="1">
      <alignment horizontal="center" vertical="center" wrapText="1"/>
    </xf>
    <xf numFmtId="0" fontId="2" fillId="0" borderId="19" xfId="7" applyBorder="1" applyAlignment="1">
      <alignment horizontal="center"/>
    </xf>
    <xf numFmtId="0" fontId="2" fillId="0" borderId="20" xfId="7" applyBorder="1" applyAlignment="1">
      <alignment horizontal="center"/>
    </xf>
    <xf numFmtId="0" fontId="2" fillId="0" borderId="8" xfId="7" applyBorder="1" applyAlignment="1">
      <alignment horizontal="center"/>
    </xf>
    <xf numFmtId="0" fontId="2" fillId="0" borderId="10" xfId="7" applyBorder="1" applyAlignment="1">
      <alignment horizontal="center"/>
    </xf>
    <xf numFmtId="0" fontId="30" fillId="0" borderId="2" xfId="22" applyFont="1" applyBorder="1" applyAlignment="1" applyProtection="1">
      <alignment horizontal="center" vertical="center" wrapText="1"/>
    </xf>
    <xf numFmtId="0" fontId="30" fillId="0" borderId="2" xfId="22" applyFont="1" applyBorder="1" applyAlignment="1" applyProtection="1">
      <alignment horizontal="justify" vertical="center" wrapText="1"/>
    </xf>
    <xf numFmtId="0" fontId="27" fillId="0" borderId="2" xfId="22" applyFont="1" applyBorder="1" applyAlignment="1" applyProtection="1">
      <alignment horizontal="right" vertical="center"/>
    </xf>
    <xf numFmtId="0" fontId="14" fillId="3" borderId="2" xfId="22" applyFont="1" applyFill="1" applyBorder="1" applyAlignment="1" applyProtection="1">
      <alignment horizontal="center" vertical="center"/>
    </xf>
    <xf numFmtId="0" fontId="14" fillId="3" borderId="2" xfId="22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shrinkToFit="1"/>
    </xf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7">
    <cellStyle name="Excel Built-in Explanatory Text" xfId="22" xr:uid="{00000000-0005-0000-0000-000019000000}"/>
    <cellStyle name="Hiperlink 2" xfId="3" xr:uid="{00000000-0005-0000-0000-000006000000}"/>
    <cellStyle name="Moeda" xfId="1" builtinId="4"/>
    <cellStyle name="Moeda 11" xfId="4" xr:uid="{00000000-0005-0000-0000-000007000000}"/>
    <cellStyle name="Moeda 11 2" xfId="5" xr:uid="{00000000-0005-0000-0000-000008000000}"/>
    <cellStyle name="Moeda 2" xfId="6" xr:uid="{00000000-0005-0000-0000-000009000000}"/>
    <cellStyle name="Moeda 3" xfId="26" xr:uid="{FD7B266D-6C8F-441C-9BAA-C9595EF9C24D}"/>
    <cellStyle name="Normal" xfId="0" builtinId="0"/>
    <cellStyle name="Normal 11 2" xfId="7" xr:uid="{00000000-0005-0000-0000-00000A000000}"/>
    <cellStyle name="Normal 2" xfId="8" xr:uid="{00000000-0005-0000-0000-00000B000000}"/>
    <cellStyle name="Normal 2 2" xfId="9" xr:uid="{00000000-0005-0000-0000-00000C000000}"/>
    <cellStyle name="Normal 2 2 13" xfId="10" xr:uid="{00000000-0005-0000-0000-00000D000000}"/>
    <cellStyle name="Normal 2 2 2" xfId="11" xr:uid="{00000000-0005-0000-0000-00000E000000}"/>
    <cellStyle name="Normal 26" xfId="12" xr:uid="{00000000-0005-0000-0000-00000F000000}"/>
    <cellStyle name="Normal 28" xfId="13" xr:uid="{00000000-0005-0000-0000-000010000000}"/>
    <cellStyle name="Normal 28 2" xfId="14" xr:uid="{00000000-0005-0000-0000-000011000000}"/>
    <cellStyle name="Normal 3" xfId="24" xr:uid="{5601ECFA-7833-481F-81F5-14D3A6F31BF8}"/>
    <cellStyle name="Normal_Orcamento estimativo Construção Centro Cultural Fase Conclus" xfId="15" xr:uid="{00000000-0005-0000-0000-000012000000}"/>
    <cellStyle name="Normal_Orcamento estimativo Construção Centro Cultural Fase Conclus 2" xfId="16" xr:uid="{00000000-0005-0000-0000-000013000000}"/>
    <cellStyle name="Normal_Orcamento estimativo Construção Centro Cultural Fase Conclus 2 2" xfId="17" xr:uid="{00000000-0005-0000-0000-000014000000}"/>
    <cellStyle name="Normal_Orcamento estimativo Construção Centro Cultural Fase Conclus 2 2 2" xfId="25" xr:uid="{20EE4C0F-1028-48E0-BFFC-F7DEAD18D299}"/>
    <cellStyle name="Porcentagem" xfId="2" builtinId="5"/>
    <cellStyle name="Porcentagem 2" xfId="18" xr:uid="{00000000-0005-0000-0000-000015000000}"/>
    <cellStyle name="Porcentagem 2 2" xfId="19" xr:uid="{00000000-0005-0000-0000-000016000000}"/>
    <cellStyle name="Porcentagem 3" xfId="20" xr:uid="{00000000-0005-0000-0000-000017000000}"/>
    <cellStyle name="Porcentagem 3 2" xfId="21" xr:uid="{00000000-0005-0000-0000-000018000000}"/>
    <cellStyle name="Texto Explicativo" xfId="23" builtinId="5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2F2F2"/>
      <rgbColor rgb="FFC0F8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1E5F5"/>
      <rgbColor rgb="FFD9D9D9"/>
      <rgbColor rgb="FFFFFF99"/>
      <rgbColor rgb="FFAADDFF"/>
      <rgbColor rgb="FFFF99CC"/>
      <rgbColor rgb="FFB3C5DE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a\ABHA_Projetos%20esgotos_OP277\OR&#199;AMENTOS%20EXECUTIVOS\_Modelos\OP277_ETE_ORCAM_ETE_SERRA_SALITRE_HID_PO_00_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TOR%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1e2d09c08df1575\Gabriel%20Louiz\Documents\Profissional\NOVAES\CPU%20-%20MOBILIZA&#199;&#195;O_DESMOBILIZA&#199;&#195;O_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_Orçamentária "/>
      <sheetName val="Memorial de Quantitativos"/>
      <sheetName val="Composições"/>
      <sheetName val="MOB_DESMOB"/>
      <sheetName val="Mapa de Cotações"/>
      <sheetName val="BDI"/>
      <sheetName val="SINAPI_MG_ND_10_2023"/>
      <sheetName val="COPASA_BASE_OESTE_10_2023"/>
      <sheetName val="SABESP_05_20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">
          <cell r="E19">
            <v>0.24841949102945882</v>
          </cell>
        </row>
        <row r="35">
          <cell r="E35">
            <v>0.14327397219512172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MEDIDOR MM-02"/>
      <sheetName val="VÁLVULA VRP-01"/>
      <sheetName val="VÁLVULA VRP-02"/>
      <sheetName val="INTERVENÇÕES"/>
      <sheetName val="ADUTORA 0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"/>
      <sheetName val="Mobilização"/>
      <sheetName val="Desmobilização"/>
      <sheetName val="Valor do seguro"/>
      <sheetName val="Cap. de carga x EPP"/>
      <sheetName val="CPU Mob"/>
      <sheetName val="CPU Desmob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2"/>
  <sheetViews>
    <sheetView view="pageBreakPreview" zoomScale="60" zoomScaleNormal="80" workbookViewId="0">
      <selection activeCell="B47" sqref="B47:C47"/>
    </sheetView>
  </sheetViews>
  <sheetFormatPr defaultColWidth="9.140625" defaultRowHeight="12.75"/>
  <cols>
    <col min="1" max="1" width="9.5703125" style="46" customWidth="1"/>
    <col min="2" max="2" width="12.42578125" style="46" customWidth="1"/>
    <col min="3" max="3" width="81" style="46" customWidth="1"/>
    <col min="4" max="4" width="13.42578125" style="46" customWidth="1"/>
    <col min="5" max="5" width="9" style="46" customWidth="1"/>
    <col min="6" max="6" width="14.7109375" style="46" customWidth="1"/>
    <col min="7" max="7" width="11.140625" style="46" customWidth="1"/>
    <col min="8" max="8" width="15" style="46" customWidth="1"/>
    <col min="9" max="9" width="26.42578125" style="46" customWidth="1"/>
    <col min="10" max="10" width="14.7109375" style="15" customWidth="1"/>
    <col min="11" max="11" width="12.28515625" customWidth="1"/>
    <col min="12" max="12" width="11.5703125" style="16" customWidth="1"/>
    <col min="13" max="13" width="10" customWidth="1"/>
    <col min="14" max="14" width="9" customWidth="1"/>
    <col min="15" max="16" width="11.7109375" customWidth="1"/>
    <col min="17" max="17" width="14.42578125" customWidth="1"/>
    <col min="18" max="18" width="11.140625" customWidth="1"/>
    <col min="19" max="19" width="13.140625" customWidth="1"/>
    <col min="20" max="20" width="22.42578125" customWidth="1"/>
  </cols>
  <sheetData>
    <row r="1" spans="1:9" ht="71.2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</row>
    <row r="2" spans="1:9" ht="35.25" customHeight="1">
      <c r="A2" s="17" t="s">
        <v>85</v>
      </c>
      <c r="B2" s="114" t="s">
        <v>86</v>
      </c>
      <c r="C2" s="114"/>
      <c r="D2" s="114"/>
      <c r="E2" s="114"/>
      <c r="F2" s="114"/>
      <c r="G2" s="114"/>
      <c r="H2" s="114"/>
      <c r="I2" s="114"/>
    </row>
    <row r="3" spans="1:9" ht="36" customHeight="1">
      <c r="A3" s="18" t="s">
        <v>1</v>
      </c>
      <c r="B3" s="115" t="s">
        <v>87</v>
      </c>
      <c r="C3" s="115"/>
      <c r="D3" s="115"/>
      <c r="E3" s="115"/>
      <c r="F3" s="115"/>
      <c r="G3" s="115"/>
      <c r="H3" s="115"/>
      <c r="I3" s="115"/>
    </row>
    <row r="4" spans="1:9" ht="15" customHeight="1">
      <c r="A4" s="18" t="s">
        <v>2</v>
      </c>
      <c r="B4" s="115" t="s">
        <v>88</v>
      </c>
      <c r="C4" s="115"/>
      <c r="D4" s="115"/>
      <c r="E4" s="115"/>
      <c r="F4" s="115"/>
      <c r="G4" s="115"/>
      <c r="H4" s="115"/>
      <c r="I4" s="115"/>
    </row>
    <row r="5" spans="1:9" ht="6" customHeight="1">
      <c r="A5" s="116"/>
      <c r="B5" s="116"/>
      <c r="C5" s="116"/>
      <c r="D5" s="116"/>
      <c r="E5" s="116"/>
      <c r="F5" s="116"/>
      <c r="G5" s="116"/>
      <c r="H5" s="116"/>
      <c r="I5" s="116"/>
    </row>
    <row r="6" spans="1:9" ht="13.5" customHeight="1">
      <c r="A6" s="117" t="s">
        <v>3</v>
      </c>
      <c r="B6" s="117" t="s">
        <v>4</v>
      </c>
      <c r="C6" s="117"/>
      <c r="D6" s="117" t="s">
        <v>5</v>
      </c>
      <c r="E6" s="117" t="s">
        <v>6</v>
      </c>
      <c r="F6" s="118" t="s">
        <v>7</v>
      </c>
      <c r="G6" s="118" t="s">
        <v>8</v>
      </c>
      <c r="H6" s="118"/>
      <c r="I6" s="118" t="s">
        <v>9</v>
      </c>
    </row>
    <row r="7" spans="1:9" ht="30.75" customHeight="1">
      <c r="A7" s="117"/>
      <c r="B7" s="117"/>
      <c r="C7" s="117"/>
      <c r="D7" s="117"/>
      <c r="E7" s="117"/>
      <c r="F7" s="118"/>
      <c r="G7" s="91" t="s">
        <v>10</v>
      </c>
      <c r="H7" s="91" t="s">
        <v>11</v>
      </c>
      <c r="I7" s="118"/>
    </row>
    <row r="8" spans="1:9" ht="14.25">
      <c r="A8" s="19">
        <v>1</v>
      </c>
      <c r="B8" s="111" t="s">
        <v>12</v>
      </c>
      <c r="C8" s="111"/>
      <c r="D8" s="111"/>
      <c r="E8" s="111"/>
      <c r="F8" s="111"/>
      <c r="G8" s="111"/>
      <c r="H8" s="111"/>
      <c r="I8" s="111"/>
    </row>
    <row r="9" spans="1:9" ht="13.5" customHeight="1">
      <c r="A9" s="93" t="s">
        <v>13</v>
      </c>
      <c r="B9" s="110" t="s">
        <v>89</v>
      </c>
      <c r="C9" s="110"/>
      <c r="D9" s="1">
        <f>4*22</f>
        <v>88</v>
      </c>
      <c r="E9" s="93" t="s">
        <v>90</v>
      </c>
      <c r="F9" s="99">
        <v>0</v>
      </c>
      <c r="G9" s="3">
        <v>0</v>
      </c>
      <c r="H9" s="4">
        <f t="shared" ref="H9:H23" si="0">ROUND(F9*G9,2)</f>
        <v>0</v>
      </c>
      <c r="I9" s="2">
        <f t="shared" ref="I9:I23" si="1">ROUND(IF(ISNUMBER(H9),D9*(F9+H9),D9*F9),2)</f>
        <v>0</v>
      </c>
    </row>
    <row r="10" spans="1:9" ht="13.5" customHeight="1">
      <c r="A10" s="93" t="s">
        <v>14</v>
      </c>
      <c r="B10" s="110" t="s">
        <v>91</v>
      </c>
      <c r="C10" s="110"/>
      <c r="D10" s="1">
        <f>8*4</f>
        <v>32</v>
      </c>
      <c r="E10" s="93" t="s">
        <v>90</v>
      </c>
      <c r="F10" s="99">
        <v>0</v>
      </c>
      <c r="G10" s="3">
        <v>0</v>
      </c>
      <c r="H10" s="4">
        <f>ROUND(F10*G10,2)</f>
        <v>0</v>
      </c>
      <c r="I10" s="2">
        <f t="shared" si="1"/>
        <v>0</v>
      </c>
    </row>
    <row r="11" spans="1:9" ht="13.5" customHeight="1">
      <c r="A11" s="93" t="s">
        <v>15</v>
      </c>
      <c r="B11" s="110" t="s">
        <v>92</v>
      </c>
      <c r="C11" s="110"/>
      <c r="D11" s="1">
        <f>4*8</f>
        <v>32</v>
      </c>
      <c r="E11" s="93" t="s">
        <v>90</v>
      </c>
      <c r="F11" s="99">
        <v>0</v>
      </c>
      <c r="G11" s="3">
        <v>0</v>
      </c>
      <c r="H11" s="4">
        <f t="shared" si="0"/>
        <v>0</v>
      </c>
      <c r="I11" s="2">
        <f t="shared" si="1"/>
        <v>0</v>
      </c>
    </row>
    <row r="12" spans="1:9" ht="13.5" customHeight="1">
      <c r="A12" s="93" t="s">
        <v>16</v>
      </c>
      <c r="B12" s="110" t="s">
        <v>17</v>
      </c>
      <c r="C12" s="110"/>
      <c r="D12" s="1">
        <v>176</v>
      </c>
      <c r="E12" s="93" t="s">
        <v>90</v>
      </c>
      <c r="F12" s="99">
        <v>0</v>
      </c>
      <c r="G12" s="3">
        <v>0</v>
      </c>
      <c r="H12" s="4">
        <f t="shared" si="0"/>
        <v>0</v>
      </c>
      <c r="I12" s="2">
        <f t="shared" si="1"/>
        <v>0</v>
      </c>
    </row>
    <row r="13" spans="1:9" ht="13.5" customHeight="1">
      <c r="A13" s="93" t="s">
        <v>18</v>
      </c>
      <c r="B13" s="110" t="s">
        <v>19</v>
      </c>
      <c r="C13" s="110"/>
      <c r="D13" s="1">
        <f>2*5*4</f>
        <v>40</v>
      </c>
      <c r="E13" s="90" t="s">
        <v>90</v>
      </c>
      <c r="F13" s="99">
        <v>0</v>
      </c>
      <c r="G13" s="3">
        <v>0</v>
      </c>
      <c r="H13" s="5">
        <f t="shared" si="0"/>
        <v>0</v>
      </c>
      <c r="I13" s="2">
        <f t="shared" si="1"/>
        <v>0</v>
      </c>
    </row>
    <row r="14" spans="1:9" ht="15">
      <c r="A14" s="93" t="s">
        <v>21</v>
      </c>
      <c r="B14" s="112" t="s">
        <v>22</v>
      </c>
      <c r="C14" s="112"/>
      <c r="D14" s="1">
        <v>176</v>
      </c>
      <c r="E14" s="93" t="s">
        <v>90</v>
      </c>
      <c r="F14" s="99">
        <v>0</v>
      </c>
      <c r="G14" s="3">
        <v>0</v>
      </c>
      <c r="H14" s="5">
        <f t="shared" si="0"/>
        <v>0</v>
      </c>
      <c r="I14" s="2">
        <f t="shared" si="1"/>
        <v>0</v>
      </c>
    </row>
    <row r="15" spans="1:9" ht="13.5" customHeight="1">
      <c r="A15" s="93" t="s">
        <v>23</v>
      </c>
      <c r="B15" s="110" t="s">
        <v>94</v>
      </c>
      <c r="C15" s="110"/>
      <c r="D15" s="1">
        <v>720</v>
      </c>
      <c r="E15" s="93" t="s">
        <v>90</v>
      </c>
      <c r="F15" s="99">
        <v>0</v>
      </c>
      <c r="G15" s="3">
        <v>0</v>
      </c>
      <c r="H15" s="5">
        <f t="shared" si="0"/>
        <v>0</v>
      </c>
      <c r="I15" s="2">
        <f t="shared" si="1"/>
        <v>0</v>
      </c>
    </row>
    <row r="16" spans="1:9" ht="13.5" customHeight="1">
      <c r="A16" s="93" t="s">
        <v>24</v>
      </c>
      <c r="B16" s="110" t="s">
        <v>25</v>
      </c>
      <c r="C16" s="110"/>
      <c r="D16" s="1">
        <v>720</v>
      </c>
      <c r="E16" s="93" t="s">
        <v>90</v>
      </c>
      <c r="F16" s="99">
        <v>0</v>
      </c>
      <c r="G16" s="3">
        <v>0</v>
      </c>
      <c r="H16" s="5">
        <f t="shared" si="0"/>
        <v>0</v>
      </c>
      <c r="I16" s="2">
        <f t="shared" si="1"/>
        <v>0</v>
      </c>
    </row>
    <row r="17" spans="1:9" ht="15">
      <c r="A17" s="93" t="s">
        <v>26</v>
      </c>
      <c r="B17" s="110" t="s">
        <v>27</v>
      </c>
      <c r="C17" s="110"/>
      <c r="D17" s="1">
        <v>1</v>
      </c>
      <c r="E17" s="93" t="s">
        <v>93</v>
      </c>
      <c r="F17" s="99">
        <v>0</v>
      </c>
      <c r="G17" s="3">
        <v>0</v>
      </c>
      <c r="H17" s="5">
        <f t="shared" si="0"/>
        <v>0</v>
      </c>
      <c r="I17" s="2">
        <f t="shared" si="1"/>
        <v>0</v>
      </c>
    </row>
    <row r="18" spans="1:9" ht="13.5" customHeight="1">
      <c r="A18" s="93" t="s">
        <v>28</v>
      </c>
      <c r="B18" s="110" t="s">
        <v>241</v>
      </c>
      <c r="C18" s="110"/>
      <c r="D18" s="1">
        <v>1</v>
      </c>
      <c r="E18" s="10" t="s">
        <v>6</v>
      </c>
      <c r="F18" s="99">
        <v>0</v>
      </c>
      <c r="G18" s="3">
        <v>0</v>
      </c>
      <c r="H18" s="4">
        <f t="shared" si="0"/>
        <v>0</v>
      </c>
      <c r="I18" s="2">
        <f t="shared" si="1"/>
        <v>0</v>
      </c>
    </row>
    <row r="19" spans="1:9" ht="13.5" customHeight="1">
      <c r="A19" s="93" t="s">
        <v>30</v>
      </c>
      <c r="B19" s="119" t="s">
        <v>301</v>
      </c>
      <c r="C19" s="119"/>
      <c r="D19" s="1">
        <v>1</v>
      </c>
      <c r="E19" s="93" t="s">
        <v>95</v>
      </c>
      <c r="F19" s="99">
        <v>0</v>
      </c>
      <c r="G19" s="3">
        <v>0</v>
      </c>
      <c r="H19" s="5">
        <f t="shared" si="0"/>
        <v>0</v>
      </c>
      <c r="I19" s="2">
        <f t="shared" si="1"/>
        <v>0</v>
      </c>
    </row>
    <row r="20" spans="1:9" ht="13.5" customHeight="1">
      <c r="A20" s="93" t="s">
        <v>32</v>
      </c>
      <c r="B20" s="110" t="s">
        <v>33</v>
      </c>
      <c r="C20" s="110"/>
      <c r="D20" s="1">
        <v>750</v>
      </c>
      <c r="E20" s="93" t="s">
        <v>96</v>
      </c>
      <c r="F20" s="99">
        <v>0</v>
      </c>
      <c r="G20" s="3">
        <v>0</v>
      </c>
      <c r="H20" s="4">
        <f t="shared" si="0"/>
        <v>0</v>
      </c>
      <c r="I20" s="2">
        <f t="shared" si="1"/>
        <v>0</v>
      </c>
    </row>
    <row r="21" spans="1:9" ht="13.5" customHeight="1">
      <c r="A21" s="93" t="s">
        <v>34</v>
      </c>
      <c r="B21" s="119" t="s">
        <v>35</v>
      </c>
      <c r="C21" s="119"/>
      <c r="D21" s="1">
        <v>1</v>
      </c>
      <c r="E21" s="10" t="s">
        <v>6</v>
      </c>
      <c r="F21" s="99">
        <v>0</v>
      </c>
      <c r="G21" s="3">
        <v>0</v>
      </c>
      <c r="H21" s="5">
        <f t="shared" si="0"/>
        <v>0</v>
      </c>
      <c r="I21" s="2">
        <f t="shared" si="1"/>
        <v>0</v>
      </c>
    </row>
    <row r="22" spans="1:9" ht="28.5" customHeight="1">
      <c r="A22" s="93" t="s">
        <v>36</v>
      </c>
      <c r="B22" s="110" t="s">
        <v>37</v>
      </c>
      <c r="C22" s="110"/>
      <c r="D22" s="1">
        <v>200</v>
      </c>
      <c r="E22" s="90" t="s">
        <v>90</v>
      </c>
      <c r="F22" s="99">
        <v>0</v>
      </c>
      <c r="G22" s="3">
        <v>0</v>
      </c>
      <c r="H22" s="4">
        <f t="shared" si="0"/>
        <v>0</v>
      </c>
      <c r="I22" s="2">
        <f t="shared" si="1"/>
        <v>0</v>
      </c>
    </row>
    <row r="23" spans="1:9" ht="13.5" customHeight="1">
      <c r="A23" s="93" t="s">
        <v>38</v>
      </c>
      <c r="B23" s="110" t="s">
        <v>39</v>
      </c>
      <c r="C23" s="110"/>
      <c r="D23" s="1">
        <v>200</v>
      </c>
      <c r="E23" s="90" t="s">
        <v>90</v>
      </c>
      <c r="F23" s="99">
        <v>0</v>
      </c>
      <c r="G23" s="3">
        <v>0</v>
      </c>
      <c r="H23" s="4">
        <f t="shared" si="0"/>
        <v>0</v>
      </c>
      <c r="I23" s="2">
        <f t="shared" si="1"/>
        <v>0</v>
      </c>
    </row>
    <row r="24" spans="1:9" ht="15">
      <c r="A24" s="120" t="s">
        <v>40</v>
      </c>
      <c r="B24" s="120"/>
      <c r="C24" s="120"/>
      <c r="D24" s="93"/>
      <c r="E24" s="6"/>
      <c r="F24" s="5"/>
      <c r="G24" s="7"/>
      <c r="H24" s="5"/>
      <c r="I24" s="9">
        <f>SUM(I9:I23)</f>
        <v>0</v>
      </c>
    </row>
    <row r="25" spans="1:9" ht="15">
      <c r="A25" s="121" t="s">
        <v>41</v>
      </c>
      <c r="B25" s="121"/>
      <c r="C25" s="121"/>
      <c r="D25" s="20"/>
      <c r="E25" s="21"/>
      <c r="F25" s="22"/>
      <c r="G25" s="23"/>
      <c r="H25" s="22"/>
      <c r="I25" s="24">
        <f>I24*12</f>
        <v>0</v>
      </c>
    </row>
    <row r="26" spans="1:9" ht="15">
      <c r="A26" s="122"/>
      <c r="B26" s="122"/>
      <c r="C26" s="122"/>
      <c r="D26" s="122"/>
      <c r="E26" s="122"/>
      <c r="F26" s="122"/>
      <c r="G26" s="122"/>
      <c r="H26" s="122"/>
      <c r="I26" s="122"/>
    </row>
    <row r="27" spans="1:9" ht="14.25">
      <c r="A27" s="25">
        <v>2</v>
      </c>
      <c r="B27" s="26" t="s">
        <v>97</v>
      </c>
      <c r="C27" s="26"/>
      <c r="D27" s="26"/>
      <c r="E27" s="26"/>
      <c r="F27" s="26"/>
      <c r="G27" s="26"/>
      <c r="H27" s="26"/>
      <c r="I27" s="26"/>
    </row>
    <row r="28" spans="1:9" ht="14.25">
      <c r="A28" s="94" t="s">
        <v>42</v>
      </c>
      <c r="B28" s="123" t="s">
        <v>54</v>
      </c>
      <c r="C28" s="123"/>
      <c r="D28" s="124"/>
      <c r="E28" s="124"/>
      <c r="F28" s="124"/>
      <c r="G28" s="124"/>
      <c r="H28" s="124"/>
      <c r="I28" s="124"/>
    </row>
    <row r="29" spans="1:9" ht="13.5" customHeight="1">
      <c r="A29" s="90" t="s">
        <v>43</v>
      </c>
      <c r="B29" s="125" t="s">
        <v>55</v>
      </c>
      <c r="C29" s="125"/>
      <c r="D29" s="95">
        <v>2</v>
      </c>
      <c r="E29" s="10" t="s">
        <v>6</v>
      </c>
      <c r="F29" s="99">
        <v>0</v>
      </c>
      <c r="G29" s="12">
        <v>0</v>
      </c>
      <c r="H29" s="4">
        <f>ROUND(F29*G29,2)</f>
        <v>0</v>
      </c>
      <c r="I29" s="11">
        <f>ROUND(IF(ISNUMBER(H29),D29*(F29+H29),D29*F29),2)</f>
        <v>0</v>
      </c>
    </row>
    <row r="30" spans="1:9" ht="24.75" customHeight="1">
      <c r="A30" s="90" t="s">
        <v>45</v>
      </c>
      <c r="B30" s="125" t="s">
        <v>98</v>
      </c>
      <c r="C30" s="125"/>
      <c r="D30" s="95">
        <v>2</v>
      </c>
      <c r="E30" s="27" t="s">
        <v>95</v>
      </c>
      <c r="F30" s="99">
        <v>0</v>
      </c>
      <c r="G30" s="12">
        <v>0</v>
      </c>
      <c r="H30" s="4">
        <f>ROUND(F30*G30,2)</f>
        <v>0</v>
      </c>
      <c r="I30" s="8">
        <f>ROUND(IF(ISNUMBER(H30),D30*(F30+H30),D30*F30),2)</f>
        <v>0</v>
      </c>
    </row>
    <row r="31" spans="1:9" ht="13.5" customHeight="1">
      <c r="A31" s="126" t="s">
        <v>47</v>
      </c>
      <c r="B31" s="126"/>
      <c r="C31" s="126"/>
      <c r="D31" s="1"/>
      <c r="E31" s="93"/>
      <c r="F31" s="5"/>
      <c r="G31" s="7"/>
      <c r="H31" s="5"/>
      <c r="I31" s="13">
        <f>SUM(I29:I30)</f>
        <v>0</v>
      </c>
    </row>
    <row r="32" spans="1:9" ht="14.25">
      <c r="A32" s="94" t="s">
        <v>48</v>
      </c>
      <c r="B32" s="123" t="s">
        <v>57</v>
      </c>
      <c r="C32" s="123"/>
      <c r="D32" s="127"/>
      <c r="E32" s="127"/>
      <c r="F32" s="127"/>
      <c r="G32" s="127"/>
      <c r="H32" s="127"/>
      <c r="I32" s="127"/>
    </row>
    <row r="33" spans="1:9" ht="13.5" customHeight="1">
      <c r="A33" s="90" t="s">
        <v>49</v>
      </c>
      <c r="B33" s="125" t="s">
        <v>58</v>
      </c>
      <c r="C33" s="125"/>
      <c r="D33" s="95">
        <v>2</v>
      </c>
      <c r="E33" s="10" t="s">
        <v>6</v>
      </c>
      <c r="F33" s="99">
        <v>0</v>
      </c>
      <c r="G33" s="12">
        <v>0</v>
      </c>
      <c r="H33" s="4">
        <f>ROUND(F33*G33,2)</f>
        <v>0</v>
      </c>
      <c r="I33" s="11">
        <f>ROUND(IF(ISNUMBER(H33),D33*(F33+H33),D33*F33),2)</f>
        <v>0</v>
      </c>
    </row>
    <row r="34" spans="1:9" ht="13.5" customHeight="1">
      <c r="A34" s="90" t="s">
        <v>50</v>
      </c>
      <c r="B34" s="125" t="s">
        <v>59</v>
      </c>
      <c r="C34" s="125"/>
      <c r="D34" s="95">
        <v>2</v>
      </c>
      <c r="E34" s="10" t="s">
        <v>6</v>
      </c>
      <c r="F34" s="99">
        <v>0</v>
      </c>
      <c r="G34" s="3">
        <v>0</v>
      </c>
      <c r="H34" s="4">
        <f>ROUND(F34*G34,2)</f>
        <v>0</v>
      </c>
      <c r="I34" s="8">
        <f>ROUND(IF(ISNUMBER(H34),D34*(F34+H34),D34*F34),2)</f>
        <v>0</v>
      </c>
    </row>
    <row r="35" spans="1:9" ht="13.5" customHeight="1">
      <c r="A35" s="126" t="s">
        <v>51</v>
      </c>
      <c r="B35" s="126"/>
      <c r="C35" s="126"/>
      <c r="D35" s="1"/>
      <c r="E35" s="93"/>
      <c r="F35" s="5"/>
      <c r="G35" s="7"/>
      <c r="H35" s="5"/>
      <c r="I35" s="13">
        <f>SUM(I33:I34)</f>
        <v>0</v>
      </c>
    </row>
    <row r="36" spans="1:9" ht="14.25">
      <c r="A36" s="94" t="s">
        <v>99</v>
      </c>
      <c r="B36" s="28" t="s">
        <v>61</v>
      </c>
      <c r="C36" s="28"/>
      <c r="D36" s="28"/>
      <c r="E36" s="28"/>
      <c r="F36" s="28"/>
      <c r="G36" s="28"/>
      <c r="H36" s="28"/>
      <c r="I36" s="28"/>
    </row>
    <row r="37" spans="1:9" ht="15" customHeight="1">
      <c r="A37" s="90" t="s">
        <v>100</v>
      </c>
      <c r="B37" s="125" t="s">
        <v>62</v>
      </c>
      <c r="C37" s="125"/>
      <c r="D37" s="95">
        <v>1</v>
      </c>
      <c r="E37" s="10" t="s">
        <v>6</v>
      </c>
      <c r="F37" s="99">
        <v>0</v>
      </c>
      <c r="G37" s="12">
        <v>0</v>
      </c>
      <c r="H37" s="4">
        <f>ROUND(F37*G37,2)</f>
        <v>0</v>
      </c>
      <c r="I37" s="11">
        <f>ROUND(IF(ISNUMBER(H37),D37*(F37+H37),D37*F37),2)</f>
        <v>0</v>
      </c>
    </row>
    <row r="38" spans="1:9" ht="13.5" customHeight="1">
      <c r="A38" s="90" t="s">
        <v>101</v>
      </c>
      <c r="B38" s="125" t="s">
        <v>63</v>
      </c>
      <c r="C38" s="125"/>
      <c r="D38" s="95">
        <v>1</v>
      </c>
      <c r="E38" s="10" t="s">
        <v>6</v>
      </c>
      <c r="F38" s="99">
        <v>0</v>
      </c>
      <c r="G38" s="12">
        <v>0</v>
      </c>
      <c r="H38" s="4">
        <f>ROUND(F38*G38,2)</f>
        <v>0</v>
      </c>
      <c r="I38" s="8">
        <f>ROUND(IF(ISNUMBER(H38),D38*(F38+H38),D38*F38),2)</f>
        <v>0</v>
      </c>
    </row>
    <row r="39" spans="1:9" ht="13.5" customHeight="1">
      <c r="A39" s="126" t="s">
        <v>102</v>
      </c>
      <c r="B39" s="126"/>
      <c r="C39" s="126"/>
      <c r="D39" s="1"/>
      <c r="E39" s="93"/>
      <c r="F39" s="5"/>
      <c r="G39" s="7"/>
      <c r="H39" s="5"/>
      <c r="I39" s="13">
        <f>SUM(I37:I38)</f>
        <v>0</v>
      </c>
    </row>
    <row r="40" spans="1:9" ht="14.25">
      <c r="A40" s="94" t="s">
        <v>103</v>
      </c>
      <c r="B40" s="123" t="s">
        <v>65</v>
      </c>
      <c r="C40" s="123"/>
      <c r="D40" s="127"/>
      <c r="E40" s="127"/>
      <c r="F40" s="127"/>
      <c r="G40" s="127"/>
      <c r="H40" s="127"/>
      <c r="I40" s="127"/>
    </row>
    <row r="41" spans="1:9" ht="15" customHeight="1">
      <c r="A41" s="90" t="s">
        <v>104</v>
      </c>
      <c r="B41" s="125" t="s">
        <v>66</v>
      </c>
      <c r="C41" s="125"/>
      <c r="D41" s="128"/>
      <c r="E41" s="128"/>
      <c r="F41" s="128"/>
      <c r="G41" s="128"/>
      <c r="H41" s="128"/>
      <c r="I41" s="128"/>
    </row>
    <row r="42" spans="1:9" ht="15">
      <c r="A42" s="29" t="s">
        <v>105</v>
      </c>
      <c r="B42" s="112" t="s">
        <v>106</v>
      </c>
      <c r="C42" s="112"/>
      <c r="D42" s="95">
        <v>220</v>
      </c>
      <c r="E42" s="90" t="s">
        <v>90</v>
      </c>
      <c r="F42" s="99">
        <v>0</v>
      </c>
      <c r="G42" s="3">
        <v>0</v>
      </c>
      <c r="H42" s="4">
        <f>ROUND(F42*G42,2)</f>
        <v>0</v>
      </c>
      <c r="I42" s="11">
        <f>ROUND(IF(ISNUMBER(H42),D42*(F42+H42),D42*F42),2)</f>
        <v>0</v>
      </c>
    </row>
    <row r="43" spans="1:9" ht="15">
      <c r="A43" s="29" t="s">
        <v>107</v>
      </c>
      <c r="B43" s="112" t="s">
        <v>22</v>
      </c>
      <c r="C43" s="112"/>
      <c r="D43" s="95">
        <v>220</v>
      </c>
      <c r="E43" s="90" t="s">
        <v>90</v>
      </c>
      <c r="F43" s="99">
        <v>0</v>
      </c>
      <c r="G43" s="3">
        <v>0</v>
      </c>
      <c r="H43" s="4">
        <f>ROUND(F43*G43,2)</f>
        <v>0</v>
      </c>
      <c r="I43" s="11">
        <f>ROUND(IF(ISNUMBER(H43),D43*(F43+H43),D43*F43),2)</f>
        <v>0</v>
      </c>
    </row>
    <row r="44" spans="1:9" ht="15">
      <c r="A44" s="29" t="s">
        <v>108</v>
      </c>
      <c r="B44" s="112" t="s">
        <v>109</v>
      </c>
      <c r="C44" s="112"/>
      <c r="D44" s="95">
        <v>35</v>
      </c>
      <c r="E44" s="93" t="s">
        <v>90</v>
      </c>
      <c r="F44" s="99">
        <v>0</v>
      </c>
      <c r="G44" s="3">
        <v>0</v>
      </c>
      <c r="H44" s="4">
        <f>ROUND(F44*G44,2)</f>
        <v>0</v>
      </c>
      <c r="I44" s="11">
        <f>ROUND(IF(ISNUMBER(H44),D44*(F44+H44),D44*F44),2)</f>
        <v>0</v>
      </c>
    </row>
    <row r="45" spans="1:9" ht="13.5" customHeight="1">
      <c r="A45" s="126" t="s">
        <v>110</v>
      </c>
      <c r="B45" s="126"/>
      <c r="C45" s="126"/>
      <c r="D45" s="95"/>
      <c r="E45" s="10"/>
      <c r="F45" s="11"/>
      <c r="G45" s="12"/>
      <c r="H45" s="4"/>
      <c r="I45" s="30">
        <f>SUM(I42:I44)</f>
        <v>0</v>
      </c>
    </row>
    <row r="46" spans="1:9" ht="13.5" customHeight="1">
      <c r="A46" s="90" t="s">
        <v>111</v>
      </c>
      <c r="B46" s="125" t="s">
        <v>67</v>
      </c>
      <c r="C46" s="125"/>
      <c r="D46" s="129"/>
      <c r="E46" s="129"/>
      <c r="F46" s="129"/>
      <c r="G46" s="129"/>
      <c r="H46" s="129"/>
      <c r="I46" s="129"/>
    </row>
    <row r="47" spans="1:9" ht="13.5" customHeight="1">
      <c r="A47" s="31" t="s">
        <v>112</v>
      </c>
      <c r="B47" s="130" t="s">
        <v>106</v>
      </c>
      <c r="C47" s="130"/>
      <c r="D47" s="95">
        <f>40*2</f>
        <v>80</v>
      </c>
      <c r="E47" s="90" t="s">
        <v>90</v>
      </c>
      <c r="F47" s="99">
        <v>0</v>
      </c>
      <c r="G47" s="3">
        <v>0</v>
      </c>
      <c r="H47" s="4">
        <f>ROUND(F47*G47,2)</f>
        <v>0</v>
      </c>
      <c r="I47" s="11">
        <f>ROUND(IF(ISNUMBER(H47),D47*(F47+H47),D47*F47),2)</f>
        <v>0</v>
      </c>
    </row>
    <row r="48" spans="1:9" ht="13.5" customHeight="1">
      <c r="A48" s="31" t="s">
        <v>113</v>
      </c>
      <c r="B48" s="130" t="s">
        <v>22</v>
      </c>
      <c r="C48" s="130"/>
      <c r="D48" s="95">
        <f>40*2</f>
        <v>80</v>
      </c>
      <c r="E48" s="90" t="s">
        <v>90</v>
      </c>
      <c r="F48" s="99">
        <v>0</v>
      </c>
      <c r="G48" s="3">
        <v>0</v>
      </c>
      <c r="H48" s="4">
        <f>ROUND(F48*G48,2)</f>
        <v>0</v>
      </c>
      <c r="I48" s="11">
        <f>ROUND(IF(ISNUMBER(H48),D48*(F48+H48),D48*F48),2)</f>
        <v>0</v>
      </c>
    </row>
    <row r="49" spans="1:12" ht="13.5" customHeight="1">
      <c r="A49" s="31" t="s">
        <v>114</v>
      </c>
      <c r="B49" s="112" t="s">
        <v>109</v>
      </c>
      <c r="C49" s="112"/>
      <c r="D49" s="95">
        <v>27</v>
      </c>
      <c r="E49" s="93" t="s">
        <v>90</v>
      </c>
      <c r="F49" s="99">
        <v>0</v>
      </c>
      <c r="G49" s="3">
        <v>0</v>
      </c>
      <c r="H49" s="4">
        <f>ROUND(F49*G49,2)</f>
        <v>0</v>
      </c>
      <c r="I49" s="11">
        <f>ROUND(IF(ISNUMBER(H49),D49*(F49+H49),D49*F49),2)</f>
        <v>0</v>
      </c>
    </row>
    <row r="50" spans="1:12" ht="13.5" customHeight="1">
      <c r="A50" s="126" t="s">
        <v>115</v>
      </c>
      <c r="B50" s="126"/>
      <c r="C50" s="126"/>
      <c r="D50" s="95"/>
      <c r="E50" s="10"/>
      <c r="F50" s="11"/>
      <c r="G50" s="12"/>
      <c r="H50" s="4"/>
      <c r="I50" s="30">
        <f>SUM(I47:I49)</f>
        <v>0</v>
      </c>
    </row>
    <row r="51" spans="1:12" ht="13.5" customHeight="1">
      <c r="A51" s="90" t="s">
        <v>116</v>
      </c>
      <c r="B51" s="125" t="s">
        <v>68</v>
      </c>
      <c r="C51" s="125"/>
      <c r="D51" s="129"/>
      <c r="E51" s="129"/>
      <c r="F51" s="129"/>
      <c r="G51" s="129"/>
      <c r="H51" s="129"/>
      <c r="I51" s="129"/>
    </row>
    <row r="52" spans="1:12" ht="13.5" customHeight="1">
      <c r="A52" s="31" t="s">
        <v>117</v>
      </c>
      <c r="B52" s="130" t="s">
        <v>106</v>
      </c>
      <c r="C52" s="130"/>
      <c r="D52" s="95">
        <f>180*2</f>
        <v>360</v>
      </c>
      <c r="E52" s="90" t="s">
        <v>90</v>
      </c>
      <c r="F52" s="99">
        <v>0</v>
      </c>
      <c r="G52" s="3">
        <v>0</v>
      </c>
      <c r="H52" s="4">
        <f>ROUND(F52*G52,2)</f>
        <v>0</v>
      </c>
      <c r="I52" s="11">
        <f>ROUND(IF(ISNUMBER(H52),D52*(F52+H52),D52*F52),2)</f>
        <v>0</v>
      </c>
    </row>
    <row r="53" spans="1:12" ht="13.5" customHeight="1">
      <c r="A53" s="31" t="s">
        <v>118</v>
      </c>
      <c r="B53" s="130" t="s">
        <v>22</v>
      </c>
      <c r="C53" s="130"/>
      <c r="D53" s="95">
        <f>180*2</f>
        <v>360</v>
      </c>
      <c r="E53" s="90" t="s">
        <v>90</v>
      </c>
      <c r="F53" s="99">
        <v>0</v>
      </c>
      <c r="G53" s="3">
        <v>0</v>
      </c>
      <c r="H53" s="4">
        <f>ROUND(F53*G53,2)</f>
        <v>0</v>
      </c>
      <c r="I53" s="11">
        <f>ROUND(IF(ISNUMBER(H53),D53*(F53+H53),D53*F53),2)</f>
        <v>0</v>
      </c>
    </row>
    <row r="54" spans="1:12" ht="13.5" customHeight="1">
      <c r="A54" s="31" t="s">
        <v>119</v>
      </c>
      <c r="B54" s="112" t="s">
        <v>109</v>
      </c>
      <c r="C54" s="112"/>
      <c r="D54" s="95">
        <v>80</v>
      </c>
      <c r="E54" s="93" t="s">
        <v>90</v>
      </c>
      <c r="F54" s="99">
        <v>0</v>
      </c>
      <c r="G54" s="3">
        <v>0</v>
      </c>
      <c r="H54" s="4">
        <f>ROUND(F54*G54,2)</f>
        <v>0</v>
      </c>
      <c r="I54" s="11">
        <f>ROUND(IF(ISNUMBER(H54),D54*(F54+H54),D54*F54),2)</f>
        <v>0</v>
      </c>
    </row>
    <row r="55" spans="1:12" ht="13.5" customHeight="1">
      <c r="A55" s="126" t="s">
        <v>120</v>
      </c>
      <c r="B55" s="126"/>
      <c r="C55" s="126"/>
      <c r="D55" s="95"/>
      <c r="E55" s="10"/>
      <c r="F55" s="11"/>
      <c r="G55" s="12"/>
      <c r="H55" s="4"/>
      <c r="I55" s="30">
        <f>SUM(I52:I54)</f>
        <v>0</v>
      </c>
    </row>
    <row r="56" spans="1:12" ht="13.5" customHeight="1">
      <c r="A56" s="90" t="s">
        <v>121</v>
      </c>
      <c r="B56" s="125" t="s">
        <v>122</v>
      </c>
      <c r="C56" s="125"/>
      <c r="D56" s="129"/>
      <c r="E56" s="129"/>
      <c r="F56" s="129"/>
      <c r="G56" s="129"/>
      <c r="H56" s="129"/>
      <c r="I56" s="129"/>
    </row>
    <row r="57" spans="1:12" ht="13.5" customHeight="1">
      <c r="A57" s="93" t="s">
        <v>123</v>
      </c>
      <c r="B57" s="119" t="s">
        <v>124</v>
      </c>
      <c r="C57" s="119"/>
      <c r="D57" s="95">
        <v>2</v>
      </c>
      <c r="E57" s="10" t="s">
        <v>6</v>
      </c>
      <c r="F57" s="99">
        <v>0</v>
      </c>
      <c r="G57" s="12">
        <v>0</v>
      </c>
      <c r="H57" s="4">
        <f t="shared" ref="H57:H73" si="2">ROUND(F57*G57,2)</f>
        <v>0</v>
      </c>
      <c r="I57" s="8">
        <f t="shared" ref="I57:I73" si="3">ROUND(IF(ISNUMBER(H57),D57*(F57+H57),D57*F57),2)</f>
        <v>0</v>
      </c>
    </row>
    <row r="58" spans="1:12" ht="13.5" customHeight="1">
      <c r="A58" s="93" t="s">
        <v>125</v>
      </c>
      <c r="B58" s="119" t="s">
        <v>126</v>
      </c>
      <c r="C58" s="119"/>
      <c r="D58" s="95">
        <v>6</v>
      </c>
      <c r="E58" s="27" t="s">
        <v>127</v>
      </c>
      <c r="F58" s="99">
        <v>0</v>
      </c>
      <c r="G58" s="12">
        <v>0</v>
      </c>
      <c r="H58" s="4">
        <f t="shared" si="2"/>
        <v>0</v>
      </c>
      <c r="I58" s="8">
        <f t="shared" si="3"/>
        <v>0</v>
      </c>
      <c r="K58" s="32"/>
    </row>
    <row r="59" spans="1:12" ht="13.5" customHeight="1">
      <c r="A59" s="93" t="s">
        <v>128</v>
      </c>
      <c r="B59" s="119" t="s">
        <v>129</v>
      </c>
      <c r="C59" s="119"/>
      <c r="D59" s="95">
        <v>4</v>
      </c>
      <c r="E59" s="10" t="s">
        <v>6</v>
      </c>
      <c r="F59" s="99">
        <v>0</v>
      </c>
      <c r="G59" s="12">
        <v>0</v>
      </c>
      <c r="H59" s="4">
        <f t="shared" si="2"/>
        <v>0</v>
      </c>
      <c r="I59" s="8">
        <f t="shared" si="3"/>
        <v>0</v>
      </c>
      <c r="K59" s="32"/>
      <c r="L59" s="33"/>
    </row>
    <row r="60" spans="1:12" ht="13.5" customHeight="1">
      <c r="A60" s="93" t="s">
        <v>130</v>
      </c>
      <c r="B60" s="131" t="s">
        <v>131</v>
      </c>
      <c r="C60" s="131"/>
      <c r="D60" s="95">
        <v>2</v>
      </c>
      <c r="E60" s="10" t="s">
        <v>6</v>
      </c>
      <c r="F60" s="99">
        <v>0</v>
      </c>
      <c r="G60" s="12">
        <v>0</v>
      </c>
      <c r="H60" s="4">
        <f t="shared" si="2"/>
        <v>0</v>
      </c>
      <c r="I60" s="8">
        <f t="shared" si="3"/>
        <v>0</v>
      </c>
    </row>
    <row r="61" spans="1:12" ht="13.5" customHeight="1">
      <c r="A61" s="93" t="s">
        <v>132</v>
      </c>
      <c r="B61" s="119" t="s">
        <v>133</v>
      </c>
      <c r="C61" s="119"/>
      <c r="D61" s="95">
        <v>1</v>
      </c>
      <c r="E61" s="10" t="s">
        <v>6</v>
      </c>
      <c r="F61" s="99">
        <v>0</v>
      </c>
      <c r="G61" s="12">
        <v>0</v>
      </c>
      <c r="H61" s="4">
        <f t="shared" si="2"/>
        <v>0</v>
      </c>
      <c r="I61" s="8">
        <f t="shared" si="3"/>
        <v>0</v>
      </c>
    </row>
    <row r="62" spans="1:12" ht="13.5" customHeight="1">
      <c r="A62" s="93" t="s">
        <v>134</v>
      </c>
      <c r="B62" s="131" t="s">
        <v>135</v>
      </c>
      <c r="C62" s="131"/>
      <c r="D62" s="1">
        <v>2</v>
      </c>
      <c r="E62" s="10" t="s">
        <v>6</v>
      </c>
      <c r="F62" s="99">
        <v>0</v>
      </c>
      <c r="G62" s="12">
        <v>0</v>
      </c>
      <c r="H62" s="4">
        <f t="shared" si="2"/>
        <v>0</v>
      </c>
      <c r="I62" s="2">
        <f t="shared" si="3"/>
        <v>0</v>
      </c>
    </row>
    <row r="63" spans="1:12" ht="13.5" customHeight="1">
      <c r="A63" s="93" t="s">
        <v>136</v>
      </c>
      <c r="B63" s="131" t="s">
        <v>137</v>
      </c>
      <c r="C63" s="131"/>
      <c r="D63" s="95">
        <v>2</v>
      </c>
      <c r="E63" s="10" t="s">
        <v>6</v>
      </c>
      <c r="F63" s="99">
        <v>0</v>
      </c>
      <c r="G63" s="12">
        <v>0</v>
      </c>
      <c r="H63" s="4">
        <f t="shared" si="2"/>
        <v>0</v>
      </c>
      <c r="I63" s="2">
        <f t="shared" si="3"/>
        <v>0</v>
      </c>
    </row>
    <row r="64" spans="1:12" ht="13.5" customHeight="1">
      <c r="A64" s="93" t="s">
        <v>138</v>
      </c>
      <c r="B64" s="131" t="s">
        <v>139</v>
      </c>
      <c r="C64" s="131"/>
      <c r="D64" s="95">
        <v>3</v>
      </c>
      <c r="E64" s="10" t="s">
        <v>6</v>
      </c>
      <c r="F64" s="100">
        <v>0</v>
      </c>
      <c r="G64" s="12">
        <v>0</v>
      </c>
      <c r="H64" s="4">
        <f t="shared" si="2"/>
        <v>0</v>
      </c>
      <c r="I64" s="8">
        <f t="shared" si="3"/>
        <v>0</v>
      </c>
      <c r="L64" s="33"/>
    </row>
    <row r="65" spans="1:12" ht="13.5" customHeight="1">
      <c r="A65" s="93" t="s">
        <v>140</v>
      </c>
      <c r="B65" s="131" t="s">
        <v>141</v>
      </c>
      <c r="C65" s="131"/>
      <c r="D65" s="95">
        <v>2</v>
      </c>
      <c r="E65" s="10" t="s">
        <v>6</v>
      </c>
      <c r="F65" s="99">
        <v>0</v>
      </c>
      <c r="G65" s="12">
        <v>0</v>
      </c>
      <c r="H65" s="4">
        <f t="shared" si="2"/>
        <v>0</v>
      </c>
      <c r="I65" s="8">
        <f t="shared" si="3"/>
        <v>0</v>
      </c>
    </row>
    <row r="66" spans="1:12" ht="13.5" customHeight="1">
      <c r="A66" s="93" t="s">
        <v>142</v>
      </c>
      <c r="B66" s="131" t="s">
        <v>143</v>
      </c>
      <c r="C66" s="131"/>
      <c r="D66" s="95">
        <v>2</v>
      </c>
      <c r="E66" s="10" t="s">
        <v>6</v>
      </c>
      <c r="F66" s="99">
        <v>0</v>
      </c>
      <c r="G66" s="12">
        <v>0</v>
      </c>
      <c r="H66" s="4">
        <f t="shared" si="2"/>
        <v>0</v>
      </c>
      <c r="I66" s="8">
        <f t="shared" si="3"/>
        <v>0</v>
      </c>
    </row>
    <row r="67" spans="1:12" ht="13.5" customHeight="1">
      <c r="A67" s="93" t="s">
        <v>144</v>
      </c>
      <c r="B67" s="131" t="s">
        <v>145</v>
      </c>
      <c r="C67" s="131"/>
      <c r="D67" s="95">
        <v>2</v>
      </c>
      <c r="E67" s="10" t="s">
        <v>6</v>
      </c>
      <c r="F67" s="99">
        <v>0</v>
      </c>
      <c r="G67" s="12">
        <v>0</v>
      </c>
      <c r="H67" s="4">
        <f t="shared" si="2"/>
        <v>0</v>
      </c>
      <c r="I67" s="8">
        <f t="shared" si="3"/>
        <v>0</v>
      </c>
    </row>
    <row r="68" spans="1:12" ht="13.5" customHeight="1">
      <c r="A68" s="93" t="s">
        <v>146</v>
      </c>
      <c r="B68" s="131" t="s">
        <v>147</v>
      </c>
      <c r="C68" s="131"/>
      <c r="D68" s="95">
        <v>1</v>
      </c>
      <c r="E68" s="10" t="s">
        <v>6</v>
      </c>
      <c r="F68" s="99">
        <v>0</v>
      </c>
      <c r="G68" s="12">
        <v>0</v>
      </c>
      <c r="H68" s="4">
        <f t="shared" si="2"/>
        <v>0</v>
      </c>
      <c r="I68" s="8">
        <f t="shared" si="3"/>
        <v>0</v>
      </c>
    </row>
    <row r="69" spans="1:12" ht="13.5" customHeight="1">
      <c r="A69" s="93" t="s">
        <v>148</v>
      </c>
      <c r="B69" s="131" t="s">
        <v>149</v>
      </c>
      <c r="C69" s="131"/>
      <c r="D69" s="95">
        <v>3</v>
      </c>
      <c r="E69" s="10" t="s">
        <v>6</v>
      </c>
      <c r="F69" s="99">
        <v>0</v>
      </c>
      <c r="G69" s="12">
        <v>0</v>
      </c>
      <c r="H69" s="4">
        <f t="shared" si="2"/>
        <v>0</v>
      </c>
      <c r="I69" s="8">
        <f t="shared" si="3"/>
        <v>0</v>
      </c>
    </row>
    <row r="70" spans="1:12" ht="13.5" customHeight="1">
      <c r="A70" s="93" t="s">
        <v>150</v>
      </c>
      <c r="B70" s="131" t="s">
        <v>151</v>
      </c>
      <c r="C70" s="131"/>
      <c r="D70" s="95">
        <v>1</v>
      </c>
      <c r="E70" s="10" t="s">
        <v>6</v>
      </c>
      <c r="F70" s="99">
        <v>0</v>
      </c>
      <c r="G70" s="12">
        <v>0</v>
      </c>
      <c r="H70" s="4">
        <f t="shared" si="2"/>
        <v>0</v>
      </c>
      <c r="I70" s="8">
        <f t="shared" si="3"/>
        <v>0</v>
      </c>
    </row>
    <row r="71" spans="1:12" ht="13.5" customHeight="1">
      <c r="A71" s="93" t="s">
        <v>152</v>
      </c>
      <c r="B71" s="131" t="s">
        <v>153</v>
      </c>
      <c r="C71" s="131"/>
      <c r="D71" s="95">
        <v>1</v>
      </c>
      <c r="E71" s="10" t="s">
        <v>6</v>
      </c>
      <c r="F71" s="99">
        <v>0</v>
      </c>
      <c r="G71" s="12">
        <v>0</v>
      </c>
      <c r="H71" s="4">
        <f t="shared" si="2"/>
        <v>0</v>
      </c>
      <c r="I71" s="8">
        <f t="shared" si="3"/>
        <v>0</v>
      </c>
    </row>
    <row r="72" spans="1:12" ht="13.5" customHeight="1">
      <c r="A72" s="93" t="s">
        <v>154</v>
      </c>
      <c r="B72" s="131" t="s">
        <v>155</v>
      </c>
      <c r="C72" s="131"/>
      <c r="D72" s="95">
        <v>48</v>
      </c>
      <c r="E72" s="27" t="s">
        <v>90</v>
      </c>
      <c r="F72" s="100">
        <v>0</v>
      </c>
      <c r="G72" s="12">
        <v>0</v>
      </c>
      <c r="H72" s="4">
        <f t="shared" si="2"/>
        <v>0</v>
      </c>
      <c r="I72" s="8">
        <f t="shared" si="3"/>
        <v>0</v>
      </c>
      <c r="K72" s="34"/>
      <c r="L72" s="33"/>
    </row>
    <row r="73" spans="1:12" ht="13.5" customHeight="1">
      <c r="A73" s="93" t="s">
        <v>156</v>
      </c>
      <c r="B73" s="131" t="s">
        <v>157</v>
      </c>
      <c r="C73" s="131"/>
      <c r="D73" s="95">
        <v>18</v>
      </c>
      <c r="E73" s="27" t="s">
        <v>127</v>
      </c>
      <c r="F73" s="99">
        <v>0</v>
      </c>
      <c r="G73" s="12">
        <v>0</v>
      </c>
      <c r="H73" s="4">
        <f t="shared" si="2"/>
        <v>0</v>
      </c>
      <c r="I73" s="8">
        <f t="shared" si="3"/>
        <v>0</v>
      </c>
    </row>
    <row r="74" spans="1:12" ht="13.5" customHeight="1">
      <c r="A74" s="93"/>
      <c r="B74" s="126" t="s">
        <v>158</v>
      </c>
      <c r="C74" s="126"/>
      <c r="D74" s="1"/>
      <c r="E74" s="93"/>
      <c r="F74" s="5"/>
      <c r="G74" s="7"/>
      <c r="H74" s="5"/>
      <c r="I74" s="13">
        <f>SUM(I57:I73)</f>
        <v>0</v>
      </c>
    </row>
    <row r="75" spans="1:12" ht="13.5" customHeight="1">
      <c r="A75" s="90" t="s">
        <v>159</v>
      </c>
      <c r="B75" s="125" t="s">
        <v>160</v>
      </c>
      <c r="C75" s="125"/>
      <c r="D75" s="129"/>
      <c r="E75" s="129"/>
      <c r="F75" s="129"/>
      <c r="G75" s="129"/>
      <c r="H75" s="129"/>
      <c r="I75" s="129"/>
    </row>
    <row r="76" spans="1:12" ht="13.5" customHeight="1">
      <c r="A76" s="93" t="s">
        <v>161</v>
      </c>
      <c r="B76" s="119" t="s">
        <v>124</v>
      </c>
      <c r="C76" s="119"/>
      <c r="D76" s="95">
        <v>6</v>
      </c>
      <c r="E76" s="10" t="s">
        <v>6</v>
      </c>
      <c r="F76" s="99">
        <v>0</v>
      </c>
      <c r="G76" s="12">
        <v>0</v>
      </c>
      <c r="H76" s="4">
        <f t="shared" ref="H76:H83" si="4">ROUND(F76*G76,2)</f>
        <v>0</v>
      </c>
      <c r="I76" s="8">
        <f t="shared" ref="I76:I83" si="5">ROUND(IF(ISNUMBER(H76),D76*(F76+H76),D76*F76),2)</f>
        <v>0</v>
      </c>
    </row>
    <row r="77" spans="1:12" ht="13.5" customHeight="1">
      <c r="A77" s="93" t="s">
        <v>162</v>
      </c>
      <c r="B77" s="119" t="s">
        <v>126</v>
      </c>
      <c r="C77" s="119"/>
      <c r="D77" s="95">
        <v>21</v>
      </c>
      <c r="E77" s="27" t="s">
        <v>127</v>
      </c>
      <c r="F77" s="99">
        <v>0</v>
      </c>
      <c r="G77" s="12">
        <v>0</v>
      </c>
      <c r="H77" s="4">
        <f t="shared" si="4"/>
        <v>0</v>
      </c>
      <c r="I77" s="8">
        <f t="shared" si="5"/>
        <v>0</v>
      </c>
      <c r="L77" s="33"/>
    </row>
    <row r="78" spans="1:12" ht="13.5" customHeight="1">
      <c r="A78" s="93" t="s">
        <v>163</v>
      </c>
      <c r="B78" s="119" t="s">
        <v>129</v>
      </c>
      <c r="C78" s="119"/>
      <c r="D78" s="95">
        <v>8</v>
      </c>
      <c r="E78" s="10" t="s">
        <v>6</v>
      </c>
      <c r="F78" s="99">
        <v>0</v>
      </c>
      <c r="G78" s="12">
        <v>0</v>
      </c>
      <c r="H78" s="4">
        <f t="shared" si="4"/>
        <v>0</v>
      </c>
      <c r="I78" s="8">
        <f t="shared" si="5"/>
        <v>0</v>
      </c>
      <c r="K78" s="32"/>
      <c r="L78" s="33"/>
    </row>
    <row r="79" spans="1:12" ht="13.5" customHeight="1">
      <c r="A79" s="93" t="s">
        <v>164</v>
      </c>
      <c r="B79" s="119" t="s">
        <v>133</v>
      </c>
      <c r="C79" s="119"/>
      <c r="D79" s="95">
        <v>1</v>
      </c>
      <c r="E79" s="10" t="s">
        <v>6</v>
      </c>
      <c r="F79" s="99">
        <v>0</v>
      </c>
      <c r="G79" s="12">
        <v>0</v>
      </c>
      <c r="H79" s="4">
        <f t="shared" si="4"/>
        <v>0</v>
      </c>
      <c r="I79" s="8">
        <f t="shared" si="5"/>
        <v>0</v>
      </c>
    </row>
    <row r="80" spans="1:12" ht="13.5" customHeight="1">
      <c r="A80" s="93" t="s">
        <v>165</v>
      </c>
      <c r="B80" s="131" t="s">
        <v>135</v>
      </c>
      <c r="C80" s="131"/>
      <c r="D80" s="1">
        <v>2</v>
      </c>
      <c r="E80" s="10" t="s">
        <v>6</v>
      </c>
      <c r="F80" s="99">
        <v>0</v>
      </c>
      <c r="G80" s="12">
        <v>0</v>
      </c>
      <c r="H80" s="4">
        <f t="shared" si="4"/>
        <v>0</v>
      </c>
      <c r="I80" s="2">
        <f t="shared" si="5"/>
        <v>0</v>
      </c>
    </row>
    <row r="81" spans="1:12" ht="13.5" customHeight="1">
      <c r="A81" s="93" t="s">
        <v>166</v>
      </c>
      <c r="B81" s="131" t="s">
        <v>137</v>
      </c>
      <c r="C81" s="131"/>
      <c r="D81" s="95">
        <v>2</v>
      </c>
      <c r="E81" s="10" t="s">
        <v>6</v>
      </c>
      <c r="F81" s="99">
        <v>0</v>
      </c>
      <c r="G81" s="12">
        <v>0</v>
      </c>
      <c r="H81" s="4">
        <f t="shared" si="4"/>
        <v>0</v>
      </c>
      <c r="I81" s="2">
        <f t="shared" si="5"/>
        <v>0</v>
      </c>
    </row>
    <row r="82" spans="1:12" ht="13.5" customHeight="1">
      <c r="A82" s="93" t="s">
        <v>167</v>
      </c>
      <c r="B82" s="131" t="s">
        <v>155</v>
      </c>
      <c r="C82" s="131"/>
      <c r="D82" s="95">
        <v>48</v>
      </c>
      <c r="E82" s="27" t="s">
        <v>90</v>
      </c>
      <c r="F82" s="99">
        <v>0</v>
      </c>
      <c r="G82" s="12">
        <v>0</v>
      </c>
      <c r="H82" s="4">
        <f t="shared" si="4"/>
        <v>0</v>
      </c>
      <c r="I82" s="8">
        <f t="shared" si="5"/>
        <v>0</v>
      </c>
      <c r="L82" s="33"/>
    </row>
    <row r="83" spans="1:12" ht="13.5" customHeight="1">
      <c r="A83" s="93" t="s">
        <v>168</v>
      </c>
      <c r="B83" s="131" t="s">
        <v>157</v>
      </c>
      <c r="C83" s="131"/>
      <c r="D83" s="95">
        <v>12</v>
      </c>
      <c r="E83" s="27" t="s">
        <v>127</v>
      </c>
      <c r="F83" s="99">
        <v>0</v>
      </c>
      <c r="G83" s="12">
        <v>0</v>
      </c>
      <c r="H83" s="4">
        <f t="shared" si="4"/>
        <v>0</v>
      </c>
      <c r="I83" s="8">
        <f t="shared" si="5"/>
        <v>0</v>
      </c>
    </row>
    <row r="84" spans="1:12" ht="13.5" customHeight="1">
      <c r="A84" s="93"/>
      <c r="B84" s="126" t="s">
        <v>169</v>
      </c>
      <c r="C84" s="126"/>
      <c r="D84" s="1"/>
      <c r="E84" s="93"/>
      <c r="F84" s="5"/>
      <c r="G84" s="7"/>
      <c r="H84" s="5"/>
      <c r="I84" s="13">
        <f>SUM(I76:I83)</f>
        <v>0</v>
      </c>
    </row>
    <row r="85" spans="1:12" ht="13.5" customHeight="1">
      <c r="A85" s="90" t="s">
        <v>170</v>
      </c>
      <c r="B85" s="125" t="s">
        <v>69</v>
      </c>
      <c r="C85" s="125"/>
      <c r="D85" s="129"/>
      <c r="E85" s="129"/>
      <c r="F85" s="129"/>
      <c r="G85" s="129"/>
      <c r="H85" s="129"/>
      <c r="I85" s="129"/>
    </row>
    <row r="86" spans="1:12" ht="13.5" customHeight="1">
      <c r="A86" s="31" t="s">
        <v>171</v>
      </c>
      <c r="B86" s="130" t="s">
        <v>106</v>
      </c>
      <c r="C86" s="130"/>
      <c r="D86" s="95">
        <f>40*4</f>
        <v>160</v>
      </c>
      <c r="E86" s="90" t="s">
        <v>90</v>
      </c>
      <c r="F86" s="99">
        <v>0</v>
      </c>
      <c r="G86" s="35">
        <v>0</v>
      </c>
      <c r="H86" s="4">
        <f>ROUND(F86*G86,2)</f>
        <v>0</v>
      </c>
      <c r="I86" s="11">
        <f>ROUND(IF(ISNUMBER(H86),D86*(F86+H86),D86*F86),2)</f>
        <v>0</v>
      </c>
    </row>
    <row r="87" spans="1:12" ht="13.5" customHeight="1">
      <c r="A87" s="31" t="s">
        <v>172</v>
      </c>
      <c r="B87" s="130" t="s">
        <v>22</v>
      </c>
      <c r="C87" s="130"/>
      <c r="D87" s="95">
        <f>40*4</f>
        <v>160</v>
      </c>
      <c r="E87" s="90" t="s">
        <v>90</v>
      </c>
      <c r="F87" s="99">
        <v>0</v>
      </c>
      <c r="G87" s="35">
        <v>0</v>
      </c>
      <c r="H87" s="4">
        <f>ROUND(F87*G87,2)</f>
        <v>0</v>
      </c>
      <c r="I87" s="11">
        <f>ROUND(IF(ISNUMBER(H87),D87*(F87+H87),D87*F87),2)</f>
        <v>0</v>
      </c>
    </row>
    <row r="88" spans="1:12" ht="13.5" customHeight="1">
      <c r="A88" s="31" t="s">
        <v>173</v>
      </c>
      <c r="B88" s="112" t="s">
        <v>109</v>
      </c>
      <c r="C88" s="112"/>
      <c r="D88" s="95">
        <v>9</v>
      </c>
      <c r="E88" s="93" t="s">
        <v>90</v>
      </c>
      <c r="F88" s="99">
        <v>0</v>
      </c>
      <c r="G88" s="35">
        <v>0</v>
      </c>
      <c r="H88" s="4">
        <f>ROUND(F88*G88,2)</f>
        <v>0</v>
      </c>
      <c r="I88" s="11">
        <f>ROUND(IF(ISNUMBER(H88),D88*(F88+H88),D88*F88),2)</f>
        <v>0</v>
      </c>
    </row>
    <row r="89" spans="1:12" ht="13.5" customHeight="1">
      <c r="A89" s="126" t="s">
        <v>174</v>
      </c>
      <c r="B89" s="126"/>
      <c r="C89" s="126"/>
      <c r="D89" s="95"/>
      <c r="E89" s="10"/>
      <c r="F89" s="11"/>
      <c r="G89" s="12"/>
      <c r="H89" s="4"/>
      <c r="I89" s="30">
        <f>SUM(I86:I88)</f>
        <v>0</v>
      </c>
    </row>
    <row r="90" spans="1:12" ht="13.5" customHeight="1">
      <c r="A90" s="90" t="s">
        <v>175</v>
      </c>
      <c r="B90" s="125" t="s">
        <v>70</v>
      </c>
      <c r="C90" s="125"/>
      <c r="D90" s="129"/>
      <c r="E90" s="129"/>
      <c r="F90" s="129"/>
      <c r="G90" s="129"/>
      <c r="H90" s="129"/>
      <c r="I90" s="129"/>
    </row>
    <row r="91" spans="1:12" ht="13.5" customHeight="1">
      <c r="A91" s="31" t="s">
        <v>176</v>
      </c>
      <c r="B91" s="130" t="s">
        <v>106</v>
      </c>
      <c r="C91" s="130"/>
      <c r="D91" s="95">
        <v>60</v>
      </c>
      <c r="E91" s="90" t="s">
        <v>90</v>
      </c>
      <c r="F91" s="99">
        <v>0</v>
      </c>
      <c r="G91" s="35">
        <v>0</v>
      </c>
      <c r="H91" s="4">
        <f>ROUND(F91*G91,2)</f>
        <v>0</v>
      </c>
      <c r="I91" s="11">
        <f>ROUND(IF(ISNUMBER(H91),D91*(F91+H91),D91*F91),2)</f>
        <v>0</v>
      </c>
    </row>
    <row r="92" spans="1:12" ht="13.5" customHeight="1">
      <c r="A92" s="31" t="s">
        <v>177</v>
      </c>
      <c r="B92" s="130" t="s">
        <v>22</v>
      </c>
      <c r="C92" s="130"/>
      <c r="D92" s="95">
        <v>60</v>
      </c>
      <c r="E92" s="90" t="s">
        <v>90</v>
      </c>
      <c r="F92" s="99">
        <v>0</v>
      </c>
      <c r="G92" s="35">
        <v>0</v>
      </c>
      <c r="H92" s="4">
        <f>ROUND(F92*G92,2)</f>
        <v>0</v>
      </c>
      <c r="I92" s="11">
        <f>ROUND(IF(ISNUMBER(H92),D92*(F92+H92),D92*F92),2)</f>
        <v>0</v>
      </c>
    </row>
    <row r="93" spans="1:12" ht="13.5" customHeight="1">
      <c r="A93" s="31" t="s">
        <v>178</v>
      </c>
      <c r="B93" s="130" t="s">
        <v>179</v>
      </c>
      <c r="C93" s="130"/>
      <c r="D93" s="95">
        <v>5</v>
      </c>
      <c r="E93" s="90" t="s">
        <v>127</v>
      </c>
      <c r="F93" s="99">
        <v>0</v>
      </c>
      <c r="G93" s="35">
        <v>0</v>
      </c>
      <c r="H93" s="4">
        <f>ROUND(F93*G93,2)</f>
        <v>0</v>
      </c>
      <c r="I93" s="11">
        <f>ROUND(IF(ISNUMBER(H93),D93*(F93+H93),D93*F93),2)</f>
        <v>0</v>
      </c>
    </row>
    <row r="94" spans="1:12" ht="13.5" customHeight="1">
      <c r="A94" s="31" t="s">
        <v>180</v>
      </c>
      <c r="B94" s="130" t="s">
        <v>181</v>
      </c>
      <c r="C94" s="130"/>
      <c r="D94" s="95">
        <v>1</v>
      </c>
      <c r="E94" s="10" t="s">
        <v>6</v>
      </c>
      <c r="F94" s="99">
        <v>0</v>
      </c>
      <c r="G94" s="35">
        <v>0</v>
      </c>
      <c r="H94" s="4">
        <f>ROUND(F94*G94,2)</f>
        <v>0</v>
      </c>
      <c r="I94" s="11">
        <f>ROUND(IF(ISNUMBER(H94),D94*(F94+H94),D94*F94),2)</f>
        <v>0</v>
      </c>
    </row>
    <row r="95" spans="1:12" ht="13.5" customHeight="1">
      <c r="A95" s="31" t="s">
        <v>182</v>
      </c>
      <c r="B95" s="112" t="s">
        <v>109</v>
      </c>
      <c r="C95" s="112"/>
      <c r="D95" s="95">
        <v>9</v>
      </c>
      <c r="E95" s="93" t="s">
        <v>90</v>
      </c>
      <c r="F95" s="99">
        <v>0</v>
      </c>
      <c r="G95" s="35">
        <v>0</v>
      </c>
      <c r="H95" s="4">
        <f>ROUND(F95*G95,2)</f>
        <v>0</v>
      </c>
      <c r="I95" s="11">
        <f>ROUND(IF(ISNUMBER(H95),D95*(F95+H95),D95*F95),2)</f>
        <v>0</v>
      </c>
    </row>
    <row r="96" spans="1:12" ht="13.5" customHeight="1">
      <c r="A96" s="126" t="s">
        <v>183</v>
      </c>
      <c r="B96" s="126"/>
      <c r="C96" s="126"/>
      <c r="D96" s="95"/>
      <c r="E96" s="10"/>
      <c r="F96" s="11"/>
      <c r="G96" s="12"/>
      <c r="H96" s="4"/>
      <c r="I96" s="30">
        <f>SUM(I91:I95)</f>
        <v>0</v>
      </c>
    </row>
    <row r="97" spans="1:12" ht="13.5" customHeight="1">
      <c r="A97" s="132" t="s">
        <v>184</v>
      </c>
      <c r="B97" s="132"/>
      <c r="C97" s="132"/>
      <c r="D97" s="36"/>
      <c r="E97" s="37"/>
      <c r="F97" s="38"/>
      <c r="G97" s="39"/>
      <c r="H97" s="38"/>
      <c r="I97" s="40">
        <f>SUM(I45,I55,I50,I74,I84,I89,I96)</f>
        <v>0</v>
      </c>
    </row>
    <row r="98" spans="1:12" ht="14.25">
      <c r="A98" s="94" t="s">
        <v>185</v>
      </c>
      <c r="B98" s="123" t="s">
        <v>72</v>
      </c>
      <c r="C98" s="123"/>
      <c r="D98" s="127"/>
      <c r="E98" s="127"/>
      <c r="F98" s="127"/>
      <c r="G98" s="127"/>
      <c r="H98" s="127"/>
      <c r="I98" s="127"/>
    </row>
    <row r="99" spans="1:12" ht="40.5" customHeight="1">
      <c r="A99" s="90" t="s">
        <v>186</v>
      </c>
      <c r="B99" s="110" t="s">
        <v>73</v>
      </c>
      <c r="C99" s="110"/>
      <c r="D99" s="1">
        <v>52</v>
      </c>
      <c r="E99" s="14" t="s">
        <v>187</v>
      </c>
      <c r="F99" s="99">
        <v>0</v>
      </c>
      <c r="G99" s="12">
        <v>0</v>
      </c>
      <c r="H99" s="4">
        <f>ROUND(F99*G99,2)</f>
        <v>0</v>
      </c>
      <c r="I99" s="11">
        <f>ROUND(IF(ISNUMBER(H99),D99*(F99+H99),D99*F99),2)</f>
        <v>0</v>
      </c>
    </row>
    <row r="100" spans="1:12" ht="14.25" customHeight="1">
      <c r="A100" s="90" t="s">
        <v>188</v>
      </c>
      <c r="B100" s="125" t="s">
        <v>74</v>
      </c>
      <c r="C100" s="125"/>
      <c r="D100" s="95">
        <v>25</v>
      </c>
      <c r="E100" s="27" t="s">
        <v>187</v>
      </c>
      <c r="F100" s="99">
        <v>0</v>
      </c>
      <c r="G100" s="12">
        <v>0</v>
      </c>
      <c r="H100" s="4">
        <f>ROUND(F100*G100,2)</f>
        <v>0</v>
      </c>
      <c r="I100" s="11">
        <f>ROUND(IF(ISNUMBER(H100),D100*(F100+H100),D100*F100),2)</f>
        <v>0</v>
      </c>
    </row>
    <row r="101" spans="1:12" ht="15">
      <c r="A101" s="90" t="s">
        <v>189</v>
      </c>
      <c r="B101" s="133" t="s">
        <v>75</v>
      </c>
      <c r="C101" s="133"/>
      <c r="D101" s="95">
        <v>5643</v>
      </c>
      <c r="E101" s="10" t="s">
        <v>96</v>
      </c>
      <c r="F101" s="99">
        <v>0</v>
      </c>
      <c r="G101" s="12">
        <v>0</v>
      </c>
      <c r="H101" s="4">
        <f>ROUND(F101*G101,2)</f>
        <v>0</v>
      </c>
      <c r="I101" s="11">
        <f>ROUND(IF(ISNUMBER(H101),D101*(F101+H101),D101*F101),2)</f>
        <v>0</v>
      </c>
    </row>
    <row r="102" spans="1:12" ht="13.5" customHeight="1">
      <c r="A102" s="126" t="s">
        <v>190</v>
      </c>
      <c r="B102" s="126"/>
      <c r="C102" s="126"/>
      <c r="D102" s="1"/>
      <c r="E102" s="93"/>
      <c r="F102" s="5"/>
      <c r="G102" s="7"/>
      <c r="H102" s="5"/>
      <c r="I102" s="13">
        <f>SUM(I99:I101)</f>
        <v>0</v>
      </c>
    </row>
    <row r="103" spans="1:12" ht="14.25">
      <c r="A103" s="94" t="s">
        <v>191</v>
      </c>
      <c r="B103" s="123" t="s">
        <v>76</v>
      </c>
      <c r="C103" s="123"/>
      <c r="D103" s="28"/>
      <c r="E103" s="28"/>
      <c r="F103" s="28"/>
      <c r="G103" s="28"/>
      <c r="H103" s="28"/>
      <c r="I103" s="28"/>
    </row>
    <row r="104" spans="1:12" ht="14.25" customHeight="1">
      <c r="A104" s="93" t="s">
        <v>192</v>
      </c>
      <c r="B104" s="110" t="s">
        <v>77</v>
      </c>
      <c r="C104" s="110"/>
      <c r="D104" s="95">
        <f>270*0.3*0.6</f>
        <v>48.6</v>
      </c>
      <c r="E104" s="27" t="s">
        <v>187</v>
      </c>
      <c r="F104" s="99">
        <v>0</v>
      </c>
      <c r="G104" s="12">
        <v>0</v>
      </c>
      <c r="H104" s="4">
        <f t="shared" ref="H104:H109" si="6">ROUND(F104*G104,2)</f>
        <v>0</v>
      </c>
      <c r="I104" s="8">
        <f t="shared" ref="I104:I109" si="7">ROUND(IF(ISNUMBER(H104),D104*(F104+H104),D104*F104),2)</f>
        <v>0</v>
      </c>
    </row>
    <row r="105" spans="1:12" ht="27.75" customHeight="1">
      <c r="A105" s="93" t="s">
        <v>193</v>
      </c>
      <c r="B105" s="110" t="s">
        <v>78</v>
      </c>
      <c r="C105" s="110"/>
      <c r="D105" s="95">
        <f>270*0.3</f>
        <v>81</v>
      </c>
      <c r="E105" s="27" t="s">
        <v>194</v>
      </c>
      <c r="F105" s="99">
        <v>0</v>
      </c>
      <c r="G105" s="12">
        <v>0</v>
      </c>
      <c r="H105" s="4">
        <f t="shared" si="6"/>
        <v>0</v>
      </c>
      <c r="I105" s="8">
        <f t="shared" si="7"/>
        <v>0</v>
      </c>
      <c r="K105" s="32"/>
      <c r="L105" s="41"/>
    </row>
    <row r="106" spans="1:12" ht="27.75" customHeight="1">
      <c r="A106" s="93" t="s">
        <v>195</v>
      </c>
      <c r="B106" s="110" t="s">
        <v>79</v>
      </c>
      <c r="C106" s="110"/>
      <c r="D106" s="95">
        <f>270*0.3*0.1</f>
        <v>8.1</v>
      </c>
      <c r="E106" s="27" t="s">
        <v>187</v>
      </c>
      <c r="F106" s="99">
        <v>0</v>
      </c>
      <c r="G106" s="12">
        <v>0</v>
      </c>
      <c r="H106" s="4">
        <f t="shared" si="6"/>
        <v>0</v>
      </c>
      <c r="I106" s="8">
        <f t="shared" si="7"/>
        <v>0</v>
      </c>
    </row>
    <row r="107" spans="1:12" ht="27.75" customHeight="1">
      <c r="A107" s="93" t="s">
        <v>196</v>
      </c>
      <c r="B107" s="125" t="s">
        <v>80</v>
      </c>
      <c r="C107" s="125"/>
      <c r="D107" s="95">
        <f>270*0.3*0.6</f>
        <v>48.6</v>
      </c>
      <c r="E107" s="27" t="s">
        <v>187</v>
      </c>
      <c r="F107" s="99">
        <v>0</v>
      </c>
      <c r="G107" s="12">
        <v>0</v>
      </c>
      <c r="H107" s="4">
        <f t="shared" si="6"/>
        <v>0</v>
      </c>
      <c r="I107" s="8">
        <f t="shared" si="7"/>
        <v>0</v>
      </c>
    </row>
    <row r="108" spans="1:12" ht="27.75" customHeight="1">
      <c r="A108" s="93" t="s">
        <v>197</v>
      </c>
      <c r="B108" s="110" t="s">
        <v>198</v>
      </c>
      <c r="C108" s="110"/>
      <c r="D108" s="95">
        <v>270</v>
      </c>
      <c r="E108" s="27" t="s">
        <v>127</v>
      </c>
      <c r="F108" s="99">
        <v>0</v>
      </c>
      <c r="G108" s="12">
        <v>0</v>
      </c>
      <c r="H108" s="4">
        <f t="shared" si="6"/>
        <v>0</v>
      </c>
      <c r="I108" s="8">
        <f t="shared" si="7"/>
        <v>0</v>
      </c>
    </row>
    <row r="109" spans="1:12" ht="27.75" customHeight="1">
      <c r="A109" s="93" t="s">
        <v>199</v>
      </c>
      <c r="B109" s="110" t="s">
        <v>200</v>
      </c>
      <c r="C109" s="110"/>
      <c r="D109" s="95">
        <v>270</v>
      </c>
      <c r="E109" s="27" t="s">
        <v>127</v>
      </c>
      <c r="F109" s="99">
        <v>0</v>
      </c>
      <c r="G109" s="12">
        <v>0</v>
      </c>
      <c r="H109" s="4">
        <f t="shared" si="6"/>
        <v>0</v>
      </c>
      <c r="I109" s="8">
        <f t="shared" si="7"/>
        <v>0</v>
      </c>
    </row>
    <row r="110" spans="1:12" ht="13.5" customHeight="1">
      <c r="A110" s="126" t="s">
        <v>201</v>
      </c>
      <c r="B110" s="126"/>
      <c r="C110" s="126"/>
      <c r="D110" s="1"/>
      <c r="E110" s="93"/>
      <c r="F110" s="5"/>
      <c r="G110" s="7"/>
      <c r="H110" s="5"/>
      <c r="I110" s="13">
        <f>SUM(I104:I109)</f>
        <v>0</v>
      </c>
    </row>
    <row r="111" spans="1:12" ht="14.25">
      <c r="A111" s="94" t="s">
        <v>202</v>
      </c>
      <c r="B111" s="123" t="s">
        <v>203</v>
      </c>
      <c r="C111" s="123"/>
      <c r="D111" s="28"/>
      <c r="E111" s="28"/>
      <c r="F111" s="28"/>
      <c r="G111" s="28"/>
      <c r="H111" s="28"/>
      <c r="I111" s="28"/>
    </row>
    <row r="112" spans="1:12" ht="14.25" customHeight="1">
      <c r="A112" s="93" t="s">
        <v>204</v>
      </c>
      <c r="B112" s="110" t="s">
        <v>205</v>
      </c>
      <c r="C112" s="110"/>
      <c r="D112" s="95">
        <v>31500</v>
      </c>
      <c r="E112" s="27" t="s">
        <v>194</v>
      </c>
      <c r="F112" s="99">
        <v>0</v>
      </c>
      <c r="G112" s="12">
        <v>0</v>
      </c>
      <c r="H112" s="4">
        <f>ROUND(F112*G112,2)</f>
        <v>0</v>
      </c>
      <c r="I112" s="8">
        <f>ROUND(IF(ISNUMBER(H112),D112*(F112+H112),D112*F112),2)</f>
        <v>0</v>
      </c>
    </row>
    <row r="113" spans="1:9" ht="14.25" customHeight="1">
      <c r="A113" s="120" t="s">
        <v>206</v>
      </c>
      <c r="B113" s="120"/>
      <c r="C113" s="120"/>
      <c r="D113" s="95"/>
      <c r="E113" s="27"/>
      <c r="F113" s="2"/>
      <c r="G113" s="12"/>
      <c r="H113" s="4"/>
      <c r="I113" s="42">
        <f>SUM(I112)</f>
        <v>0</v>
      </c>
    </row>
    <row r="114" spans="1:9" ht="14.25">
      <c r="A114" s="94" t="s">
        <v>207</v>
      </c>
      <c r="B114" s="123" t="s">
        <v>208</v>
      </c>
      <c r="C114" s="123"/>
      <c r="D114" s="28"/>
      <c r="E114" s="28"/>
      <c r="F114" s="28"/>
      <c r="G114" s="28"/>
      <c r="H114" s="28"/>
      <c r="I114" s="28"/>
    </row>
    <row r="115" spans="1:9" ht="14.25" customHeight="1">
      <c r="A115" s="93" t="s">
        <v>209</v>
      </c>
      <c r="B115" s="110" t="s">
        <v>210</v>
      </c>
      <c r="C115" s="110"/>
      <c r="D115" s="95">
        <v>2</v>
      </c>
      <c r="E115" s="27" t="s">
        <v>211</v>
      </c>
      <c r="F115" s="99">
        <v>0</v>
      </c>
      <c r="G115" s="12">
        <v>0</v>
      </c>
      <c r="H115" s="4">
        <f>ROUND(F115*G115,2)</f>
        <v>0</v>
      </c>
      <c r="I115" s="8">
        <f>ROUND(IF(ISNUMBER(H115),D115*(F115+H115),D115*F115),2)</f>
        <v>0</v>
      </c>
    </row>
    <row r="116" spans="1:9" ht="14.25" customHeight="1">
      <c r="A116" s="120" t="s">
        <v>212</v>
      </c>
      <c r="B116" s="120"/>
      <c r="C116" s="120"/>
      <c r="D116" s="95"/>
      <c r="E116" s="27"/>
      <c r="F116" s="2"/>
      <c r="G116" s="12"/>
      <c r="H116" s="4"/>
      <c r="I116" s="42">
        <f>SUM(I115)</f>
        <v>0</v>
      </c>
    </row>
    <row r="117" spans="1:9" ht="15">
      <c r="A117" s="121" t="s">
        <v>52</v>
      </c>
      <c r="B117" s="121"/>
      <c r="C117" s="121"/>
      <c r="D117" s="20"/>
      <c r="E117" s="21"/>
      <c r="F117" s="22"/>
      <c r="G117" s="23"/>
      <c r="H117" s="22"/>
      <c r="I117" s="24">
        <f>I31+I35+I39+I97+I102+I110+I113+I116</f>
        <v>0</v>
      </c>
    </row>
    <row r="118" spans="1:9" ht="15">
      <c r="A118" s="122"/>
      <c r="B118" s="122"/>
      <c r="C118" s="122"/>
      <c r="D118" s="122"/>
      <c r="E118" s="122"/>
      <c r="F118" s="122"/>
      <c r="G118" s="122"/>
      <c r="H118" s="122"/>
      <c r="I118" s="122"/>
    </row>
    <row r="119" spans="1:9" ht="14.25">
      <c r="A119" s="66">
        <v>3</v>
      </c>
      <c r="B119" s="67" t="s">
        <v>282</v>
      </c>
      <c r="C119" s="67"/>
      <c r="D119" s="67"/>
      <c r="E119" s="67"/>
      <c r="F119" s="67"/>
      <c r="G119" s="67"/>
      <c r="H119" s="67"/>
      <c r="I119" s="67"/>
    </row>
    <row r="120" spans="1:9" ht="15">
      <c r="A120" s="68" t="s">
        <v>53</v>
      </c>
      <c r="B120" s="137" t="s">
        <v>242</v>
      </c>
      <c r="C120" s="137"/>
      <c r="D120" s="69">
        <f>6*4*3</f>
        <v>72</v>
      </c>
      <c r="E120" s="70" t="s">
        <v>90</v>
      </c>
      <c r="F120" s="99">
        <v>0</v>
      </c>
      <c r="G120" s="71" t="s">
        <v>44</v>
      </c>
      <c r="H120" s="72" t="s">
        <v>44</v>
      </c>
      <c r="I120" s="73">
        <f>ROUND(IF(ISNUMBER(H120),D120*(F120+H120),D120*F120),2)</f>
        <v>0</v>
      </c>
    </row>
    <row r="121" spans="1:9" ht="15">
      <c r="A121" s="68" t="s">
        <v>56</v>
      </c>
      <c r="B121" s="138" t="s">
        <v>216</v>
      </c>
      <c r="C121" s="138"/>
      <c r="D121" s="74">
        <f>200*2*8</f>
        <v>3200</v>
      </c>
      <c r="E121" s="70" t="s">
        <v>243</v>
      </c>
      <c r="F121" s="99">
        <v>0</v>
      </c>
      <c r="G121" s="71" t="s">
        <v>44</v>
      </c>
      <c r="H121" s="72" t="s">
        <v>44</v>
      </c>
      <c r="I121" s="73">
        <f>ROUND(IF(ISNUMBER(H121),D121*(F121+H121),D121*F121),2)</f>
        <v>0</v>
      </c>
    </row>
    <row r="122" spans="1:9" ht="15">
      <c r="A122" s="68" t="s">
        <v>60</v>
      </c>
      <c r="B122" s="139" t="s">
        <v>300</v>
      </c>
      <c r="C122" s="140"/>
      <c r="D122" s="68">
        <v>2</v>
      </c>
      <c r="E122" s="75" t="s">
        <v>6</v>
      </c>
      <c r="F122" s="99">
        <v>0</v>
      </c>
      <c r="G122" s="71" t="s">
        <v>44</v>
      </c>
      <c r="H122" s="72" t="s">
        <v>44</v>
      </c>
      <c r="I122" s="73">
        <f>ROUND(IF(ISNUMBER(H122),D122*(F122+H122),D122*F122),2)</f>
        <v>0</v>
      </c>
    </row>
    <row r="123" spans="1:9" ht="15">
      <c r="A123" s="68" t="s">
        <v>64</v>
      </c>
      <c r="B123" s="141" t="s">
        <v>244</v>
      </c>
      <c r="C123" s="142"/>
      <c r="D123" s="76">
        <f>240*2</f>
        <v>480</v>
      </c>
      <c r="E123" s="76" t="s">
        <v>243</v>
      </c>
      <c r="F123" s="99">
        <v>0</v>
      </c>
      <c r="G123" s="71" t="s">
        <v>44</v>
      </c>
      <c r="H123" s="72" t="s">
        <v>44</v>
      </c>
      <c r="I123" s="73">
        <f>ROUND(IF(ISNUMBER(H123),D123*(F123+H123),D123*F123),2)</f>
        <v>0</v>
      </c>
    </row>
    <row r="124" spans="1:9" ht="15">
      <c r="A124" s="68" t="s">
        <v>71</v>
      </c>
      <c r="B124" s="141" t="s">
        <v>245</v>
      </c>
      <c r="C124" s="142"/>
      <c r="D124" s="76">
        <v>6</v>
      </c>
      <c r="E124" s="76" t="s">
        <v>20</v>
      </c>
      <c r="F124" s="99">
        <v>0</v>
      </c>
      <c r="G124" s="71" t="s">
        <v>44</v>
      </c>
      <c r="H124" s="72" t="s">
        <v>44</v>
      </c>
      <c r="I124" s="73">
        <f>ROUND(IF(ISNUMBER(H124),D124*(F124+H124),D124*F124),2)</f>
        <v>0</v>
      </c>
    </row>
    <row r="125" spans="1:9" ht="15">
      <c r="A125" s="143" t="s">
        <v>280</v>
      </c>
      <c r="B125" s="143"/>
      <c r="C125" s="143"/>
      <c r="D125" s="68"/>
      <c r="E125" s="77"/>
      <c r="F125" s="72"/>
      <c r="G125" s="78"/>
      <c r="H125" s="72"/>
      <c r="I125" s="79">
        <f>SUM(I120:I124)</f>
        <v>0</v>
      </c>
    </row>
    <row r="126" spans="1:9" ht="15">
      <c r="A126" s="143" t="s">
        <v>281</v>
      </c>
      <c r="B126" s="143"/>
      <c r="C126" s="143"/>
      <c r="D126" s="68"/>
      <c r="E126" s="77"/>
      <c r="F126" s="72"/>
      <c r="G126" s="78"/>
      <c r="H126" s="72"/>
      <c r="I126" s="79">
        <f>I125*12</f>
        <v>0</v>
      </c>
    </row>
    <row r="127" spans="1:9" ht="15">
      <c r="A127" s="92"/>
      <c r="B127" s="92"/>
      <c r="C127" s="92"/>
      <c r="D127" s="92"/>
      <c r="E127" s="92"/>
      <c r="F127" s="92"/>
      <c r="G127" s="92"/>
      <c r="H127" s="92"/>
      <c r="I127" s="92"/>
    </row>
    <row r="128" spans="1:9" ht="14.25">
      <c r="A128" s="134" t="s">
        <v>81</v>
      </c>
      <c r="B128" s="134"/>
      <c r="C128" s="134"/>
      <c r="D128" s="134"/>
      <c r="E128" s="134"/>
      <c r="F128" s="134"/>
      <c r="G128" s="134"/>
      <c r="H128" s="134"/>
      <c r="I128" s="43">
        <f>I25+I117+I126</f>
        <v>0</v>
      </c>
    </row>
    <row r="129" spans="1:9" ht="18" customHeight="1">
      <c r="A129" s="135" t="s">
        <v>213</v>
      </c>
      <c r="B129" s="136" t="s">
        <v>82</v>
      </c>
      <c r="C129" s="136"/>
      <c r="D129" s="136"/>
      <c r="E129" s="136"/>
      <c r="F129" s="136"/>
      <c r="G129" s="136"/>
      <c r="H129" s="136"/>
      <c r="I129" s="136"/>
    </row>
    <row r="130" spans="1:9" ht="18" customHeight="1">
      <c r="A130" s="135"/>
      <c r="B130" s="136" t="s">
        <v>83</v>
      </c>
      <c r="C130" s="136"/>
      <c r="D130" s="136"/>
      <c r="E130" s="136"/>
      <c r="F130" s="136"/>
      <c r="G130" s="136"/>
      <c r="H130" s="136"/>
      <c r="I130" s="136"/>
    </row>
    <row r="131" spans="1:9" ht="18" customHeight="1">
      <c r="A131" s="135"/>
      <c r="B131" s="136" t="s">
        <v>84</v>
      </c>
      <c r="C131" s="136"/>
      <c r="D131" s="136"/>
      <c r="E131" s="136"/>
      <c r="F131" s="136"/>
      <c r="G131" s="136"/>
      <c r="H131" s="136"/>
      <c r="I131" s="136"/>
    </row>
    <row r="132" spans="1:9" ht="18" customHeight="1">
      <c r="A132" s="135"/>
      <c r="B132" s="136" t="s">
        <v>240</v>
      </c>
      <c r="C132" s="136"/>
      <c r="D132" s="136"/>
      <c r="E132" s="136"/>
      <c r="F132" s="136"/>
      <c r="G132" s="136"/>
      <c r="H132" s="136"/>
      <c r="I132" s="136"/>
    </row>
  </sheetData>
  <mergeCells count="145">
    <mergeCell ref="A128:H128"/>
    <mergeCell ref="A129:A132"/>
    <mergeCell ref="B129:I129"/>
    <mergeCell ref="B130:I130"/>
    <mergeCell ref="B131:I131"/>
    <mergeCell ref="B132:I132"/>
    <mergeCell ref="B108:C108"/>
    <mergeCell ref="B109:C109"/>
    <mergeCell ref="A110:C110"/>
    <mergeCell ref="B111:C111"/>
    <mergeCell ref="B112:C112"/>
    <mergeCell ref="A113:C113"/>
    <mergeCell ref="B114:C114"/>
    <mergeCell ref="B115:C115"/>
    <mergeCell ref="A116:C116"/>
    <mergeCell ref="B120:C120"/>
    <mergeCell ref="B121:C121"/>
    <mergeCell ref="B122:C122"/>
    <mergeCell ref="B123:C123"/>
    <mergeCell ref="B124:C124"/>
    <mergeCell ref="A125:C125"/>
    <mergeCell ref="A126:C126"/>
    <mergeCell ref="B101:C101"/>
    <mergeCell ref="A102:C102"/>
    <mergeCell ref="B103:C103"/>
    <mergeCell ref="B104:C104"/>
    <mergeCell ref="B105:C105"/>
    <mergeCell ref="B106:C106"/>
    <mergeCell ref="B107:C107"/>
    <mergeCell ref="A117:C117"/>
    <mergeCell ref="A118:I118"/>
    <mergeCell ref="B93:C93"/>
    <mergeCell ref="B94:C94"/>
    <mergeCell ref="B95:C95"/>
    <mergeCell ref="A96:C96"/>
    <mergeCell ref="A97:C97"/>
    <mergeCell ref="B98:C98"/>
    <mergeCell ref="D98:I98"/>
    <mergeCell ref="B99:C99"/>
    <mergeCell ref="B100:C100"/>
    <mergeCell ref="D85:I85"/>
    <mergeCell ref="B86:C86"/>
    <mergeCell ref="B87:C87"/>
    <mergeCell ref="B88:C88"/>
    <mergeCell ref="A89:C89"/>
    <mergeCell ref="B90:C90"/>
    <mergeCell ref="D90:I90"/>
    <mergeCell ref="B91:C91"/>
    <mergeCell ref="B92:C92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69:C69"/>
    <mergeCell ref="B70:C70"/>
    <mergeCell ref="B71:C71"/>
    <mergeCell ref="B72:C72"/>
    <mergeCell ref="B73:C73"/>
    <mergeCell ref="B74:C74"/>
    <mergeCell ref="B75:C75"/>
    <mergeCell ref="D75:I75"/>
    <mergeCell ref="B76:C76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52:C52"/>
    <mergeCell ref="B53:C53"/>
    <mergeCell ref="B54:C54"/>
    <mergeCell ref="A55:C55"/>
    <mergeCell ref="B56:C56"/>
    <mergeCell ref="D56:I56"/>
    <mergeCell ref="B57:C57"/>
    <mergeCell ref="B58:C58"/>
    <mergeCell ref="B59:C59"/>
    <mergeCell ref="A45:C45"/>
    <mergeCell ref="B46:C46"/>
    <mergeCell ref="D46:I46"/>
    <mergeCell ref="B47:C47"/>
    <mergeCell ref="B48:C48"/>
    <mergeCell ref="B49:C49"/>
    <mergeCell ref="A50:C50"/>
    <mergeCell ref="B51:C51"/>
    <mergeCell ref="D51:I51"/>
    <mergeCell ref="B38:C38"/>
    <mergeCell ref="A39:C39"/>
    <mergeCell ref="B40:C40"/>
    <mergeCell ref="D40:I40"/>
    <mergeCell ref="B41:C41"/>
    <mergeCell ref="D41:I41"/>
    <mergeCell ref="B42:C42"/>
    <mergeCell ref="B43:C43"/>
    <mergeCell ref="B44:C44"/>
    <mergeCell ref="B29:C29"/>
    <mergeCell ref="B30:C30"/>
    <mergeCell ref="A31:C31"/>
    <mergeCell ref="B32:C32"/>
    <mergeCell ref="D32:I32"/>
    <mergeCell ref="B33:C33"/>
    <mergeCell ref="B34:C34"/>
    <mergeCell ref="A35:C35"/>
    <mergeCell ref="B37:C37"/>
    <mergeCell ref="B19:C19"/>
    <mergeCell ref="B20:C20"/>
    <mergeCell ref="B21:C21"/>
    <mergeCell ref="B22:C22"/>
    <mergeCell ref="B23:C23"/>
    <mergeCell ref="A24:C24"/>
    <mergeCell ref="A25:C25"/>
    <mergeCell ref="A26:I26"/>
    <mergeCell ref="B28:C28"/>
    <mergeCell ref="D28:I28"/>
    <mergeCell ref="A1:I1"/>
    <mergeCell ref="B2:I2"/>
    <mergeCell ref="B3:I3"/>
    <mergeCell ref="B4:I4"/>
    <mergeCell ref="A5:I5"/>
    <mergeCell ref="A6:A7"/>
    <mergeCell ref="B6:C7"/>
    <mergeCell ref="D6:D7"/>
    <mergeCell ref="E6:E7"/>
    <mergeCell ref="F6:F7"/>
    <mergeCell ref="G6:H6"/>
    <mergeCell ref="I6:I7"/>
    <mergeCell ref="B17:C17"/>
    <mergeCell ref="B18:C18"/>
    <mergeCell ref="B8:I8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51180555555555596" right="0.51180555555555596" top="0.78749999999999998" bottom="0.78749999999999998" header="0.511811023622047" footer="0.511811023622047"/>
  <pageSetup paperSize="9" scale="7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37149-95C3-4B60-9E4A-DA60D1DC1D36}">
  <sheetPr>
    <pageSetUpPr fitToPage="1"/>
  </sheetPr>
  <dimension ref="A1:F34"/>
  <sheetViews>
    <sheetView view="pageBreakPreview" zoomScale="80" zoomScaleNormal="100" zoomScaleSheetLayoutView="80" workbookViewId="0">
      <selection activeCell="D29" sqref="D29"/>
    </sheetView>
  </sheetViews>
  <sheetFormatPr defaultRowHeight="12.75"/>
  <cols>
    <col min="1" max="1" width="9.140625" style="80"/>
    <col min="2" max="2" width="62.85546875" style="80" customWidth="1"/>
    <col min="3" max="4" width="9.140625" style="80"/>
    <col min="5" max="5" width="15.42578125" style="81" customWidth="1"/>
    <col min="6" max="6" width="15.42578125" style="80" customWidth="1"/>
    <col min="7" max="16384" width="9.140625" style="80"/>
  </cols>
  <sheetData>
    <row r="1" spans="1:6" ht="28.15" customHeight="1">
      <c r="A1" s="145" t="s">
        <v>246</v>
      </c>
      <c r="B1" s="145"/>
      <c r="C1" s="145"/>
      <c r="D1" s="145"/>
      <c r="E1" s="145"/>
      <c r="F1" s="145"/>
    </row>
    <row r="2" spans="1:6" ht="42" customHeight="1">
      <c r="A2" s="146" t="s">
        <v>86</v>
      </c>
      <c r="B2" s="146"/>
      <c r="C2" s="146"/>
      <c r="D2" s="146"/>
      <c r="E2" s="146"/>
      <c r="F2" s="146"/>
    </row>
    <row r="3" spans="1:6" ht="24.6" customHeight="1">
      <c r="A3" s="146" t="s">
        <v>214</v>
      </c>
      <c r="B3" s="146"/>
      <c r="C3" s="146"/>
      <c r="D3" s="146"/>
      <c r="E3" s="146"/>
      <c r="F3" s="146"/>
    </row>
    <row r="4" spans="1:6" ht="13.9" customHeight="1">
      <c r="A4" s="147"/>
      <c r="B4" s="147"/>
      <c r="C4" s="147"/>
      <c r="D4" s="147"/>
      <c r="E4" s="147"/>
      <c r="F4" s="147"/>
    </row>
    <row r="5" spans="1:6" s="97" customFormat="1" ht="19.5" customHeight="1">
      <c r="A5" s="96" t="s">
        <v>247</v>
      </c>
      <c r="E5" s="81"/>
    </row>
    <row r="6" spans="1:6" ht="40.9" customHeight="1">
      <c r="A6" s="82" t="s">
        <v>248</v>
      </c>
      <c r="B6" s="82" t="s">
        <v>249</v>
      </c>
      <c r="C6" s="82" t="s">
        <v>250</v>
      </c>
      <c r="D6" s="82" t="s">
        <v>251</v>
      </c>
      <c r="E6" s="83" t="s">
        <v>7</v>
      </c>
      <c r="F6" s="83" t="s">
        <v>9</v>
      </c>
    </row>
    <row r="7" spans="1:6" ht="30">
      <c r="A7" s="84">
        <v>1</v>
      </c>
      <c r="B7" s="85" t="s">
        <v>252</v>
      </c>
      <c r="C7" s="84">
        <v>1</v>
      </c>
      <c r="D7" s="86" t="s">
        <v>46</v>
      </c>
      <c r="E7" s="87">
        <v>0</v>
      </c>
      <c r="F7" s="88">
        <f>ROUND(IF(ISNUMBER(#REF!),C7*(E7+#REF!),C7*E7),2)</f>
        <v>0</v>
      </c>
    </row>
    <row r="8" spans="1:6" ht="15">
      <c r="A8" s="84">
        <v>2</v>
      </c>
      <c r="B8" s="89" t="s">
        <v>253</v>
      </c>
      <c r="C8" s="84">
        <v>1</v>
      </c>
      <c r="D8" s="86" t="s">
        <v>46</v>
      </c>
      <c r="E8" s="87">
        <v>0</v>
      </c>
      <c r="F8" s="88">
        <f>ROUND(IF(ISNUMBER(#REF!),C8*(E8+#REF!),C8*E8),2)</f>
        <v>0</v>
      </c>
    </row>
    <row r="9" spans="1:6" ht="15">
      <c r="A9" s="84">
        <v>3</v>
      </c>
      <c r="B9" s="89" t="s">
        <v>254</v>
      </c>
      <c r="C9" s="84">
        <v>1</v>
      </c>
      <c r="D9" s="86" t="s">
        <v>46</v>
      </c>
      <c r="E9" s="87">
        <v>0</v>
      </c>
      <c r="F9" s="88">
        <f>ROUND(IF(ISNUMBER(#REF!),C9*(E9+#REF!),C9*E9),2)</f>
        <v>0</v>
      </c>
    </row>
    <row r="10" spans="1:6" ht="15">
      <c r="A10" s="84">
        <v>4</v>
      </c>
      <c r="B10" s="89" t="s">
        <v>255</v>
      </c>
      <c r="C10" s="84">
        <v>1</v>
      </c>
      <c r="D10" s="86" t="s">
        <v>46</v>
      </c>
      <c r="E10" s="87">
        <v>0</v>
      </c>
      <c r="F10" s="88">
        <f>ROUND(IF(ISNUMBER(#REF!),C10*(E10+#REF!),C10*E10),2)</f>
        <v>0</v>
      </c>
    </row>
    <row r="11" spans="1:6" ht="15">
      <c r="A11" s="84">
        <v>5</v>
      </c>
      <c r="B11" s="89" t="s">
        <v>256</v>
      </c>
      <c r="C11" s="84">
        <v>1</v>
      </c>
      <c r="D11" s="86" t="s">
        <v>46</v>
      </c>
      <c r="E11" s="87">
        <v>0</v>
      </c>
      <c r="F11" s="88">
        <f>ROUND(IF(ISNUMBER(#REF!),C11*(E11+#REF!),C11*E11),2)</f>
        <v>0</v>
      </c>
    </row>
    <row r="12" spans="1:6" ht="15">
      <c r="A12" s="84">
        <v>6</v>
      </c>
      <c r="B12" s="89" t="s">
        <v>257</v>
      </c>
      <c r="C12" s="84">
        <v>1</v>
      </c>
      <c r="D12" s="86" t="s">
        <v>46</v>
      </c>
      <c r="E12" s="87">
        <v>0</v>
      </c>
      <c r="F12" s="88">
        <f>ROUND(IF(ISNUMBER(#REF!),C12*(E12+#REF!),C12*E12),2)</f>
        <v>0</v>
      </c>
    </row>
    <row r="13" spans="1:6" ht="15">
      <c r="A13" s="84">
        <v>7</v>
      </c>
      <c r="B13" s="89" t="s">
        <v>258</v>
      </c>
      <c r="C13" s="84">
        <v>1</v>
      </c>
      <c r="D13" s="86" t="s">
        <v>46</v>
      </c>
      <c r="E13" s="87">
        <v>0</v>
      </c>
      <c r="F13" s="88">
        <f>ROUND(IF(ISNUMBER(#REF!),C13*(E13+#REF!),C13*E13),2)</f>
        <v>0</v>
      </c>
    </row>
    <row r="14" spans="1:6" ht="15">
      <c r="A14" s="84">
        <v>8</v>
      </c>
      <c r="B14" s="89" t="s">
        <v>259</v>
      </c>
      <c r="C14" s="84">
        <v>1</v>
      </c>
      <c r="D14" s="86" t="s">
        <v>46</v>
      </c>
      <c r="E14" s="87">
        <v>0</v>
      </c>
      <c r="F14" s="88">
        <f>ROUND(IF(ISNUMBER(#REF!),C14*(E14+#REF!),C14*E14),2)</f>
        <v>0</v>
      </c>
    </row>
    <row r="15" spans="1:6" ht="15">
      <c r="A15" s="84">
        <v>9</v>
      </c>
      <c r="B15" s="89" t="s">
        <v>260</v>
      </c>
      <c r="C15" s="84">
        <v>1</v>
      </c>
      <c r="D15" s="86" t="s">
        <v>46</v>
      </c>
      <c r="E15" s="87">
        <v>0</v>
      </c>
      <c r="F15" s="88">
        <f>ROUND(IF(ISNUMBER(#REF!),C15*(E15+#REF!),C15*E15),2)</f>
        <v>0</v>
      </c>
    </row>
    <row r="16" spans="1:6" ht="15">
      <c r="A16" s="84">
        <v>10</v>
      </c>
      <c r="B16" s="89" t="s">
        <v>261</v>
      </c>
      <c r="C16" s="84">
        <v>1</v>
      </c>
      <c r="D16" s="86" t="s">
        <v>46</v>
      </c>
      <c r="E16" s="87">
        <v>0</v>
      </c>
      <c r="F16" s="88">
        <f>ROUND(IF(ISNUMBER(#REF!),C16*(E16+#REF!),C16*E16),2)</f>
        <v>0</v>
      </c>
    </row>
    <row r="17" spans="1:6" ht="15">
      <c r="A17" s="84">
        <v>11</v>
      </c>
      <c r="B17" s="89" t="s">
        <v>262</v>
      </c>
      <c r="C17" s="84">
        <v>1</v>
      </c>
      <c r="D17" s="86" t="s">
        <v>46</v>
      </c>
      <c r="E17" s="87">
        <v>0</v>
      </c>
      <c r="F17" s="88">
        <f>ROUND(IF(ISNUMBER(#REF!),C17*(E17+#REF!),C17*E17),2)</f>
        <v>0</v>
      </c>
    </row>
    <row r="18" spans="1:6" ht="15">
      <c r="A18" s="84">
        <v>12</v>
      </c>
      <c r="B18" s="89" t="s">
        <v>263</v>
      </c>
      <c r="C18" s="84">
        <v>1</v>
      </c>
      <c r="D18" s="86" t="s">
        <v>46</v>
      </c>
      <c r="E18" s="87">
        <v>0</v>
      </c>
      <c r="F18" s="88">
        <f>ROUND(IF(ISNUMBER(#REF!),C18*(E18+#REF!),C18*E18),2)</f>
        <v>0</v>
      </c>
    </row>
    <row r="19" spans="1:6" ht="15">
      <c r="A19" s="84">
        <v>13</v>
      </c>
      <c r="B19" s="89" t="s">
        <v>264</v>
      </c>
      <c r="C19" s="84">
        <v>1</v>
      </c>
      <c r="D19" s="86" t="s">
        <v>46</v>
      </c>
      <c r="E19" s="87">
        <v>0</v>
      </c>
      <c r="F19" s="88">
        <f>ROUND(IF(ISNUMBER(#REF!),C19*(E19+#REF!),C19*E19),2)</f>
        <v>0</v>
      </c>
    </row>
    <row r="20" spans="1:6" ht="15">
      <c r="A20" s="84">
        <v>14</v>
      </c>
      <c r="B20" s="89" t="s">
        <v>265</v>
      </c>
      <c r="C20" s="84">
        <v>1</v>
      </c>
      <c r="D20" s="86" t="s">
        <v>46</v>
      </c>
      <c r="E20" s="87">
        <v>0</v>
      </c>
      <c r="F20" s="88">
        <f>ROUND(IF(ISNUMBER(#REF!),C20*(E20+#REF!),C20*E20),2)</f>
        <v>0</v>
      </c>
    </row>
    <row r="21" spans="1:6" ht="15">
      <c r="A21" s="84">
        <v>15</v>
      </c>
      <c r="B21" s="89" t="s">
        <v>266</v>
      </c>
      <c r="C21" s="84">
        <v>1</v>
      </c>
      <c r="D21" s="86" t="s">
        <v>46</v>
      </c>
      <c r="E21" s="87">
        <v>0</v>
      </c>
      <c r="F21" s="88">
        <f>ROUND(IF(ISNUMBER(#REF!),C21*(E21+#REF!),C21*E21),2)</f>
        <v>0</v>
      </c>
    </row>
    <row r="22" spans="1:6" ht="15">
      <c r="A22" s="84">
        <v>16</v>
      </c>
      <c r="B22" s="89" t="s">
        <v>267</v>
      </c>
      <c r="C22" s="84">
        <v>1</v>
      </c>
      <c r="D22" s="86" t="s">
        <v>46</v>
      </c>
      <c r="E22" s="87">
        <v>0</v>
      </c>
      <c r="F22" s="88">
        <f>ROUND(IF(ISNUMBER(#REF!),C22*(E22+#REF!),C22*E22),2)</f>
        <v>0</v>
      </c>
    </row>
    <row r="23" spans="1:6" ht="15">
      <c r="A23" s="84">
        <v>17</v>
      </c>
      <c r="B23" s="89" t="s">
        <v>268</v>
      </c>
      <c r="C23" s="84">
        <v>1</v>
      </c>
      <c r="D23" s="86" t="s">
        <v>46</v>
      </c>
      <c r="E23" s="87">
        <v>0</v>
      </c>
      <c r="F23" s="88">
        <f>ROUND(IF(ISNUMBER(#REF!),C23*(E23+#REF!),C23*E23),2)</f>
        <v>0</v>
      </c>
    </row>
    <row r="24" spans="1:6" ht="15">
      <c r="A24" s="84">
        <v>18</v>
      </c>
      <c r="B24" s="89" t="s">
        <v>269</v>
      </c>
      <c r="C24" s="84">
        <v>1</v>
      </c>
      <c r="D24" s="86" t="s">
        <v>46</v>
      </c>
      <c r="E24" s="87">
        <v>0</v>
      </c>
      <c r="F24" s="88">
        <f>ROUND(IF(ISNUMBER(#REF!),C24*(E24+#REF!),C24*E24),2)</f>
        <v>0</v>
      </c>
    </row>
    <row r="25" spans="1:6" ht="15">
      <c r="A25" s="84">
        <v>19</v>
      </c>
      <c r="B25" s="89" t="s">
        <v>270</v>
      </c>
      <c r="C25" s="84">
        <v>1</v>
      </c>
      <c r="D25" s="86" t="s">
        <v>46</v>
      </c>
      <c r="E25" s="87">
        <v>0</v>
      </c>
      <c r="F25" s="88">
        <f>ROUND(IF(ISNUMBER(#REF!),C25*(E25+#REF!),C25*E25),2)</f>
        <v>0</v>
      </c>
    </row>
    <row r="26" spans="1:6" ht="15">
      <c r="A26" s="84">
        <v>20</v>
      </c>
      <c r="B26" s="89" t="s">
        <v>271</v>
      </c>
      <c r="C26" s="84">
        <v>1</v>
      </c>
      <c r="D26" s="86" t="s">
        <v>46</v>
      </c>
      <c r="E26" s="87">
        <v>0</v>
      </c>
      <c r="F26" s="88">
        <f>ROUND(IF(ISNUMBER(#REF!),C26*(E26+#REF!),C26*E26),2)</f>
        <v>0</v>
      </c>
    </row>
    <row r="27" spans="1:6" ht="15">
      <c r="A27" s="84">
        <v>21</v>
      </c>
      <c r="B27" s="89" t="s">
        <v>272</v>
      </c>
      <c r="C27" s="84">
        <v>1</v>
      </c>
      <c r="D27" s="86" t="s">
        <v>46</v>
      </c>
      <c r="E27" s="87">
        <v>0</v>
      </c>
      <c r="F27" s="88">
        <f>ROUND(IF(ISNUMBER(#REF!),C27*(E27+#REF!),C27*E27),2)</f>
        <v>0</v>
      </c>
    </row>
    <row r="28" spans="1:6" ht="15">
      <c r="A28" s="84">
        <v>22</v>
      </c>
      <c r="B28" s="89" t="s">
        <v>273</v>
      </c>
      <c r="C28" s="84">
        <v>1</v>
      </c>
      <c r="D28" s="86" t="s">
        <v>46</v>
      </c>
      <c r="E28" s="87">
        <v>0</v>
      </c>
      <c r="F28" s="88">
        <f>ROUND(IF(ISNUMBER(#REF!),C28*(E28+#REF!),C28*E28),2)</f>
        <v>0</v>
      </c>
    </row>
    <row r="29" spans="1:6" ht="15">
      <c r="A29" s="84">
        <v>23</v>
      </c>
      <c r="B29" s="89" t="s">
        <v>274</v>
      </c>
      <c r="C29" s="84">
        <v>1</v>
      </c>
      <c r="D29" s="86" t="s">
        <v>46</v>
      </c>
      <c r="E29" s="87">
        <v>0</v>
      </c>
      <c r="F29" s="88">
        <f>ROUND(IF(ISNUMBER(#REF!),C29*(E29+#REF!),C29*E29),2)</f>
        <v>0</v>
      </c>
    </row>
    <row r="30" spans="1:6" ht="15">
      <c r="A30" s="84">
        <v>24</v>
      </c>
      <c r="B30" s="89" t="s">
        <v>275</v>
      </c>
      <c r="C30" s="84">
        <v>1</v>
      </c>
      <c r="D30" s="86" t="s">
        <v>46</v>
      </c>
      <c r="E30" s="87">
        <v>0</v>
      </c>
      <c r="F30" s="88">
        <f>ROUND(IF(ISNUMBER(#REF!),C30*(E30+#REF!),C30*E30),2)</f>
        <v>0</v>
      </c>
    </row>
    <row r="31" spans="1:6" ht="15">
      <c r="A31" s="84">
        <v>25</v>
      </c>
      <c r="B31" s="89" t="s">
        <v>276</v>
      </c>
      <c r="C31" s="84">
        <v>1</v>
      </c>
      <c r="D31" s="86" t="s">
        <v>46</v>
      </c>
      <c r="E31" s="87">
        <v>0</v>
      </c>
      <c r="F31" s="88">
        <f>ROUND(IF(ISNUMBER(#REF!),C31*(E31+#REF!),C31*E31),2)</f>
        <v>0</v>
      </c>
    </row>
    <row r="32" spans="1:6" ht="15">
      <c r="A32" s="84">
        <v>26</v>
      </c>
      <c r="B32" s="89" t="s">
        <v>277</v>
      </c>
      <c r="C32" s="84">
        <v>1</v>
      </c>
      <c r="D32" s="86" t="s">
        <v>46</v>
      </c>
      <c r="E32" s="87">
        <v>0</v>
      </c>
      <c r="F32" s="88">
        <f>ROUND(IF(ISNUMBER(#REF!),C32*(E32+#REF!),C32*E32),2)</f>
        <v>0</v>
      </c>
    </row>
    <row r="33" spans="1:6" ht="15">
      <c r="A33" s="84">
        <v>27</v>
      </c>
      <c r="B33" s="89" t="s">
        <v>278</v>
      </c>
      <c r="C33" s="84">
        <v>1</v>
      </c>
      <c r="D33" s="86" t="s">
        <v>46</v>
      </c>
      <c r="E33" s="87">
        <v>0</v>
      </c>
      <c r="F33" s="88">
        <f>ROUND(IF(ISNUMBER(#REF!),C33*(E33+#REF!),C33*E33),2)</f>
        <v>0</v>
      </c>
    </row>
    <row r="34" spans="1:6" ht="21.75" customHeight="1">
      <c r="A34" s="144" t="s">
        <v>279</v>
      </c>
      <c r="B34" s="144"/>
      <c r="C34" s="144"/>
      <c r="D34" s="144"/>
      <c r="E34" s="144"/>
      <c r="F34" s="98">
        <f>SUM(F7:F33)</f>
        <v>0</v>
      </c>
    </row>
  </sheetData>
  <mergeCells count="6">
    <mergeCell ref="A34:E34"/>
    <mergeCell ref="A1:F1"/>
    <mergeCell ref="A2:D2"/>
    <mergeCell ref="E2:F3"/>
    <mergeCell ref="A3:D3"/>
    <mergeCell ref="A4:F4"/>
  </mergeCells>
  <pageMargins left="0.511811024" right="0.511811024" top="0.78740157499999996" bottom="0.78740157499999996" header="0.31496062000000002" footer="0.31496062000000002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E137-F08F-4A8E-B6A6-F9E68B8C12D9}">
  <sheetPr>
    <pageSetUpPr fitToPage="1"/>
  </sheetPr>
  <dimension ref="A1:ALW15"/>
  <sheetViews>
    <sheetView zoomScale="110" zoomScaleNormal="110" workbookViewId="0">
      <selection activeCell="B14" sqref="B14"/>
    </sheetView>
  </sheetViews>
  <sheetFormatPr defaultColWidth="9.140625" defaultRowHeight="12.75"/>
  <cols>
    <col min="1" max="1" width="16.5703125" style="101" customWidth="1"/>
    <col min="2" max="2" width="4.85546875" style="106" customWidth="1"/>
    <col min="3" max="3" width="54.140625" style="102" customWidth="1"/>
    <col min="4" max="4" width="12" style="102" customWidth="1"/>
    <col min="5" max="5" width="17" style="106" customWidth="1"/>
    <col min="6" max="227" width="9.140625" style="102"/>
    <col min="228" max="228" width="7.42578125" style="102" customWidth="1"/>
    <col min="229" max="229" width="78.140625" style="102" customWidth="1"/>
    <col min="230" max="230" width="10" style="102" customWidth="1"/>
    <col min="231" max="231" width="9" style="102" customWidth="1"/>
    <col min="232" max="232" width="9.140625" style="102"/>
    <col min="233" max="233" width="12.28515625" style="102" customWidth="1"/>
    <col min="234" max="234" width="17.5703125" style="102" customWidth="1"/>
    <col min="235" max="235" width="14.42578125" style="102" customWidth="1"/>
    <col min="236" max="236" width="11.140625" style="102" customWidth="1"/>
    <col min="237" max="237" width="12.28515625" style="102" customWidth="1"/>
    <col min="238" max="238" width="20.28515625" style="102" customWidth="1"/>
    <col min="239" max="239" width="9.140625" style="102"/>
    <col min="240" max="240" width="14" style="102" customWidth="1"/>
    <col min="241" max="241" width="71.85546875" style="102" customWidth="1"/>
    <col min="242" max="483" width="9.140625" style="102"/>
    <col min="484" max="484" width="7.42578125" style="102" customWidth="1"/>
    <col min="485" max="485" width="78.140625" style="102" customWidth="1"/>
    <col min="486" max="486" width="10" style="102" customWidth="1"/>
    <col min="487" max="487" width="9" style="102" customWidth="1"/>
    <col min="488" max="488" width="9.140625" style="102"/>
    <col min="489" max="489" width="12.28515625" style="102" customWidth="1"/>
    <col min="490" max="490" width="17.5703125" style="102" customWidth="1"/>
    <col min="491" max="491" width="14.42578125" style="102" customWidth="1"/>
    <col min="492" max="492" width="11.140625" style="102" customWidth="1"/>
    <col min="493" max="493" width="12.28515625" style="102" customWidth="1"/>
    <col min="494" max="494" width="20.28515625" style="102" customWidth="1"/>
    <col min="495" max="495" width="9.140625" style="102"/>
    <col min="496" max="496" width="14" style="102" customWidth="1"/>
    <col min="497" max="497" width="71.85546875" style="102" customWidth="1"/>
    <col min="498" max="739" width="9.140625" style="102"/>
    <col min="740" max="740" width="7.42578125" style="102" customWidth="1"/>
    <col min="741" max="741" width="78.140625" style="102" customWidth="1"/>
    <col min="742" max="742" width="10" style="102" customWidth="1"/>
    <col min="743" max="743" width="9" style="102" customWidth="1"/>
    <col min="744" max="744" width="9.140625" style="102"/>
    <col min="745" max="745" width="12.28515625" style="102" customWidth="1"/>
    <col min="746" max="746" width="17.5703125" style="102" customWidth="1"/>
    <col min="747" max="747" width="14.42578125" style="102" customWidth="1"/>
    <col min="748" max="748" width="11.140625" style="102" customWidth="1"/>
    <col min="749" max="749" width="12.28515625" style="102" customWidth="1"/>
    <col min="750" max="750" width="20.28515625" style="102" customWidth="1"/>
    <col min="751" max="751" width="9.140625" style="102"/>
    <col min="752" max="752" width="14" style="102" customWidth="1"/>
    <col min="753" max="753" width="71.85546875" style="102" customWidth="1"/>
    <col min="754" max="995" width="9.140625" style="102"/>
    <col min="996" max="996" width="7.42578125" style="102" customWidth="1"/>
    <col min="997" max="997" width="78.140625" style="102" customWidth="1"/>
    <col min="998" max="998" width="10" style="102" customWidth="1"/>
    <col min="999" max="999" width="9" style="102" customWidth="1"/>
    <col min="1000" max="1000" width="9.140625" style="102"/>
    <col min="1001" max="1001" width="12.28515625" style="102" customWidth="1"/>
    <col min="1002" max="1002" width="17.5703125" style="102" customWidth="1"/>
    <col min="1003" max="1003" width="14.42578125" style="102" customWidth="1"/>
    <col min="1004" max="1005" width="11.140625" style="102" customWidth="1"/>
    <col min="1006" max="16384" width="9.140625" style="101"/>
  </cols>
  <sheetData>
    <row r="1" spans="1:1011" ht="46.5" customHeight="1">
      <c r="A1" s="149"/>
      <c r="B1" s="150"/>
      <c r="C1" s="154" t="s">
        <v>298</v>
      </c>
      <c r="D1" s="154"/>
      <c r="E1" s="154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  <c r="ES1" s="101"/>
      <c r="ET1" s="101"/>
      <c r="EU1" s="101"/>
      <c r="EV1" s="101"/>
      <c r="EW1" s="101"/>
      <c r="EX1" s="101"/>
      <c r="EY1" s="101"/>
      <c r="EZ1" s="101"/>
      <c r="FA1" s="101"/>
      <c r="FB1" s="101"/>
      <c r="FC1" s="101"/>
      <c r="FD1" s="101"/>
      <c r="FE1" s="101"/>
      <c r="FF1" s="101"/>
      <c r="FG1" s="101"/>
      <c r="FH1" s="101"/>
      <c r="FI1" s="101"/>
      <c r="FJ1" s="101"/>
      <c r="FK1" s="101"/>
      <c r="FL1" s="101"/>
      <c r="FM1" s="101"/>
      <c r="FN1" s="101"/>
      <c r="FO1" s="101"/>
      <c r="FP1" s="101"/>
      <c r="FQ1" s="101"/>
      <c r="FR1" s="101"/>
      <c r="FS1" s="101"/>
      <c r="FT1" s="101"/>
      <c r="FU1" s="101"/>
      <c r="FV1" s="101"/>
      <c r="FW1" s="101"/>
      <c r="FX1" s="101"/>
      <c r="FY1" s="101"/>
      <c r="FZ1" s="101"/>
      <c r="GA1" s="101"/>
      <c r="GB1" s="101"/>
      <c r="GC1" s="101"/>
      <c r="GD1" s="101"/>
      <c r="GE1" s="101"/>
      <c r="GF1" s="101"/>
      <c r="GG1" s="101"/>
      <c r="GH1" s="101"/>
      <c r="GI1" s="101"/>
      <c r="GJ1" s="101"/>
      <c r="GK1" s="101"/>
      <c r="GL1" s="101"/>
      <c r="GM1" s="101"/>
      <c r="GN1" s="101"/>
      <c r="GO1" s="101"/>
      <c r="GP1" s="101"/>
      <c r="GQ1" s="101"/>
      <c r="GR1" s="101"/>
      <c r="GS1" s="101"/>
      <c r="GT1" s="101"/>
      <c r="GU1" s="101"/>
      <c r="GV1" s="101"/>
      <c r="GW1" s="101"/>
      <c r="GX1" s="101"/>
      <c r="GY1" s="101"/>
      <c r="GZ1" s="101"/>
      <c r="HA1" s="101"/>
      <c r="HB1" s="101"/>
      <c r="HC1" s="101"/>
      <c r="HD1" s="101"/>
      <c r="HE1" s="101"/>
      <c r="HF1" s="101"/>
      <c r="HG1" s="101"/>
      <c r="HH1" s="101"/>
      <c r="HI1" s="101"/>
      <c r="HJ1" s="101"/>
      <c r="HK1" s="101"/>
      <c r="HL1" s="101"/>
      <c r="HM1" s="101"/>
      <c r="HN1" s="101"/>
      <c r="HO1" s="101"/>
      <c r="HP1" s="101"/>
      <c r="HQ1" s="101"/>
      <c r="HR1" s="101"/>
      <c r="HS1" s="101"/>
      <c r="HT1" s="101"/>
      <c r="HU1" s="101"/>
      <c r="HV1" s="101"/>
      <c r="HW1" s="101"/>
      <c r="HX1" s="101"/>
      <c r="HY1" s="101"/>
      <c r="HZ1" s="101"/>
      <c r="IA1" s="101"/>
      <c r="IB1" s="101"/>
      <c r="IC1" s="101"/>
      <c r="ID1" s="101"/>
      <c r="IE1" s="101"/>
      <c r="IF1" s="101"/>
      <c r="IG1" s="101"/>
      <c r="IH1" s="101"/>
      <c r="II1" s="101"/>
      <c r="IJ1" s="101"/>
      <c r="IK1" s="101"/>
      <c r="IL1" s="101"/>
      <c r="IM1" s="101"/>
      <c r="IN1" s="101"/>
      <c r="IO1" s="101"/>
      <c r="IP1" s="101"/>
      <c r="IQ1" s="101"/>
      <c r="IR1" s="101"/>
      <c r="IS1" s="101"/>
      <c r="IT1" s="101"/>
      <c r="IU1" s="101"/>
      <c r="IV1" s="101"/>
      <c r="IW1" s="101"/>
      <c r="IX1" s="101"/>
      <c r="IY1" s="101"/>
      <c r="IZ1" s="101"/>
      <c r="JA1" s="101"/>
      <c r="JB1" s="101"/>
      <c r="JC1" s="101"/>
      <c r="JD1" s="101"/>
      <c r="JE1" s="101"/>
      <c r="JF1" s="101"/>
      <c r="JG1" s="101"/>
      <c r="JH1" s="101"/>
      <c r="JI1" s="101"/>
      <c r="JJ1" s="101"/>
      <c r="JK1" s="101"/>
      <c r="JL1" s="101"/>
      <c r="JM1" s="101"/>
      <c r="JN1" s="101"/>
      <c r="JO1" s="101"/>
      <c r="JP1" s="101"/>
      <c r="JQ1" s="101"/>
      <c r="JR1" s="101"/>
      <c r="JS1" s="101"/>
      <c r="JT1" s="101"/>
      <c r="JU1" s="101"/>
      <c r="JV1" s="101"/>
      <c r="JW1" s="101"/>
      <c r="JX1" s="101"/>
      <c r="JY1" s="101"/>
      <c r="JZ1" s="101"/>
      <c r="KA1" s="101"/>
      <c r="KB1" s="101"/>
      <c r="KC1" s="101"/>
      <c r="KD1" s="101"/>
      <c r="KE1" s="101"/>
      <c r="KF1" s="101"/>
      <c r="KG1" s="101"/>
      <c r="KH1" s="101"/>
      <c r="KI1" s="101"/>
      <c r="KJ1" s="101"/>
      <c r="KK1" s="101"/>
      <c r="KL1" s="101"/>
      <c r="KM1" s="101"/>
      <c r="KN1" s="101"/>
      <c r="KO1" s="101"/>
      <c r="KP1" s="101"/>
      <c r="KQ1" s="101"/>
      <c r="KR1" s="101"/>
      <c r="KS1" s="101"/>
      <c r="KT1" s="101"/>
      <c r="KU1" s="101"/>
      <c r="KV1" s="101"/>
      <c r="KW1" s="101"/>
      <c r="KX1" s="101"/>
      <c r="KY1" s="101"/>
      <c r="KZ1" s="101"/>
      <c r="LA1" s="101"/>
      <c r="LB1" s="101"/>
      <c r="LC1" s="101"/>
      <c r="LD1" s="101"/>
      <c r="LE1" s="101"/>
      <c r="LF1" s="101"/>
      <c r="LG1" s="101"/>
      <c r="LH1" s="101"/>
      <c r="LI1" s="101"/>
      <c r="LJ1" s="101"/>
      <c r="LK1" s="101"/>
      <c r="LL1" s="101"/>
      <c r="LM1" s="101"/>
      <c r="LN1" s="101"/>
      <c r="LO1" s="101"/>
      <c r="LP1" s="101"/>
      <c r="LQ1" s="101"/>
      <c r="LR1" s="101"/>
      <c r="LS1" s="101"/>
      <c r="LT1" s="101"/>
      <c r="LU1" s="101"/>
      <c r="LV1" s="101"/>
      <c r="LW1" s="101"/>
      <c r="LX1" s="101"/>
      <c r="LY1" s="101"/>
      <c r="LZ1" s="101"/>
      <c r="MA1" s="101"/>
      <c r="MB1" s="101"/>
      <c r="MC1" s="101"/>
      <c r="MD1" s="101"/>
      <c r="ME1" s="101"/>
      <c r="MF1" s="101"/>
      <c r="MG1" s="101"/>
      <c r="MH1" s="101"/>
      <c r="MI1" s="101"/>
      <c r="MJ1" s="101"/>
      <c r="MK1" s="101"/>
      <c r="ML1" s="101"/>
      <c r="MM1" s="101"/>
      <c r="MN1" s="101"/>
      <c r="MO1" s="101"/>
      <c r="MP1" s="101"/>
      <c r="MQ1" s="101"/>
      <c r="MR1" s="101"/>
      <c r="MS1" s="101"/>
      <c r="MT1" s="101"/>
      <c r="MU1" s="101"/>
      <c r="MV1" s="101"/>
      <c r="MW1" s="101"/>
      <c r="MX1" s="101"/>
      <c r="MY1" s="101"/>
      <c r="MZ1" s="101"/>
      <c r="NA1" s="101"/>
      <c r="NB1" s="101"/>
      <c r="NC1" s="101"/>
      <c r="ND1" s="101"/>
      <c r="NE1" s="101"/>
      <c r="NF1" s="101"/>
      <c r="NG1" s="101"/>
      <c r="NH1" s="101"/>
      <c r="NI1" s="101"/>
      <c r="NJ1" s="101"/>
      <c r="NK1" s="101"/>
      <c r="NL1" s="101"/>
      <c r="NM1" s="101"/>
      <c r="NN1" s="101"/>
      <c r="NO1" s="101"/>
      <c r="NP1" s="101"/>
      <c r="NQ1" s="101"/>
      <c r="NR1" s="101"/>
      <c r="NS1" s="101"/>
      <c r="NT1" s="101"/>
      <c r="NU1" s="101"/>
      <c r="NV1" s="101"/>
      <c r="NW1" s="101"/>
      <c r="NX1" s="101"/>
      <c r="NY1" s="101"/>
      <c r="NZ1" s="101"/>
      <c r="OA1" s="101"/>
      <c r="OB1" s="101"/>
      <c r="OC1" s="101"/>
      <c r="OD1" s="101"/>
      <c r="OE1" s="101"/>
      <c r="OF1" s="101"/>
      <c r="OG1" s="101"/>
      <c r="OH1" s="101"/>
      <c r="OI1" s="101"/>
      <c r="OJ1" s="101"/>
      <c r="OK1" s="101"/>
      <c r="OL1" s="101"/>
      <c r="OM1" s="101"/>
      <c r="ON1" s="101"/>
      <c r="OO1" s="101"/>
      <c r="OP1" s="101"/>
      <c r="OQ1" s="101"/>
      <c r="OR1" s="101"/>
      <c r="OS1" s="101"/>
      <c r="OT1" s="101"/>
      <c r="OU1" s="101"/>
      <c r="OV1" s="101"/>
      <c r="OW1" s="101"/>
      <c r="OX1" s="101"/>
      <c r="OY1" s="101"/>
      <c r="OZ1" s="101"/>
      <c r="PA1" s="101"/>
      <c r="PB1" s="101"/>
      <c r="PC1" s="101"/>
      <c r="PD1" s="101"/>
      <c r="PE1" s="101"/>
      <c r="PF1" s="101"/>
      <c r="PG1" s="101"/>
      <c r="PH1" s="101"/>
      <c r="PI1" s="101"/>
      <c r="PJ1" s="101"/>
      <c r="PK1" s="101"/>
      <c r="PL1" s="101"/>
      <c r="PM1" s="101"/>
      <c r="PN1" s="101"/>
      <c r="PO1" s="101"/>
      <c r="PP1" s="101"/>
      <c r="PQ1" s="101"/>
      <c r="PR1" s="101"/>
      <c r="PS1" s="101"/>
      <c r="PT1" s="101"/>
      <c r="PU1" s="101"/>
      <c r="PV1" s="101"/>
      <c r="PW1" s="101"/>
      <c r="PX1" s="101"/>
      <c r="PY1" s="101"/>
      <c r="PZ1" s="101"/>
      <c r="QA1" s="101"/>
      <c r="QB1" s="101"/>
      <c r="QC1" s="101"/>
      <c r="QD1" s="101"/>
      <c r="QE1" s="101"/>
      <c r="QF1" s="101"/>
      <c r="QG1" s="101"/>
      <c r="QH1" s="101"/>
      <c r="QI1" s="101"/>
      <c r="QJ1" s="101"/>
      <c r="QK1" s="101"/>
      <c r="QL1" s="101"/>
      <c r="QM1" s="101"/>
      <c r="QN1" s="101"/>
      <c r="QO1" s="101"/>
      <c r="QP1" s="101"/>
      <c r="QQ1" s="101"/>
      <c r="QR1" s="101"/>
      <c r="QS1" s="101"/>
      <c r="QT1" s="101"/>
      <c r="QU1" s="101"/>
      <c r="QV1" s="101"/>
      <c r="QW1" s="101"/>
      <c r="QX1" s="101"/>
      <c r="QY1" s="101"/>
      <c r="QZ1" s="101"/>
      <c r="RA1" s="101"/>
      <c r="RB1" s="101"/>
      <c r="RC1" s="101"/>
      <c r="RD1" s="101"/>
      <c r="RE1" s="101"/>
      <c r="RF1" s="101"/>
      <c r="RG1" s="101"/>
      <c r="RH1" s="101"/>
      <c r="RI1" s="101"/>
      <c r="RJ1" s="101"/>
      <c r="RK1" s="101"/>
      <c r="RL1" s="101"/>
      <c r="RM1" s="101"/>
      <c r="RN1" s="101"/>
      <c r="RO1" s="101"/>
      <c r="RP1" s="101"/>
      <c r="RQ1" s="101"/>
      <c r="RR1" s="101"/>
      <c r="RS1" s="101"/>
      <c r="RT1" s="101"/>
      <c r="RU1" s="101"/>
      <c r="RV1" s="101"/>
      <c r="RW1" s="101"/>
      <c r="RX1" s="101"/>
      <c r="RY1" s="101"/>
      <c r="RZ1" s="101"/>
      <c r="SA1" s="101"/>
      <c r="SB1" s="101"/>
      <c r="SC1" s="101"/>
      <c r="SD1" s="101"/>
      <c r="SE1" s="101"/>
      <c r="SF1" s="101"/>
      <c r="SG1" s="101"/>
      <c r="SH1" s="101"/>
      <c r="SI1" s="101"/>
      <c r="SJ1" s="101"/>
      <c r="SK1" s="101"/>
      <c r="SL1" s="101"/>
      <c r="SM1" s="101"/>
      <c r="SN1" s="101"/>
      <c r="SO1" s="101"/>
      <c r="SP1" s="101"/>
      <c r="SQ1" s="101"/>
      <c r="SR1" s="101"/>
      <c r="SS1" s="101"/>
      <c r="ST1" s="101"/>
      <c r="SU1" s="101"/>
      <c r="SV1" s="101"/>
      <c r="SW1" s="101"/>
      <c r="SX1" s="101"/>
      <c r="SY1" s="101"/>
      <c r="SZ1" s="101"/>
      <c r="TA1" s="101"/>
      <c r="TB1" s="101"/>
      <c r="TC1" s="101"/>
      <c r="TD1" s="101"/>
      <c r="TE1" s="101"/>
      <c r="TF1" s="101"/>
      <c r="TG1" s="101"/>
      <c r="TH1" s="101"/>
      <c r="TI1" s="101"/>
      <c r="TJ1" s="101"/>
      <c r="TK1" s="101"/>
      <c r="TL1" s="101"/>
      <c r="TM1" s="101"/>
      <c r="TN1" s="101"/>
      <c r="TO1" s="101"/>
      <c r="TP1" s="101"/>
      <c r="TQ1" s="101"/>
      <c r="TR1" s="101"/>
      <c r="TS1" s="101"/>
      <c r="TT1" s="101"/>
      <c r="TU1" s="101"/>
      <c r="TV1" s="101"/>
      <c r="TW1" s="101"/>
      <c r="TX1" s="101"/>
      <c r="TY1" s="101"/>
      <c r="TZ1" s="101"/>
      <c r="UA1" s="101"/>
      <c r="UB1" s="101"/>
      <c r="UC1" s="101"/>
      <c r="UD1" s="101"/>
      <c r="UE1" s="101"/>
      <c r="UF1" s="101"/>
      <c r="UG1" s="101"/>
      <c r="UH1" s="101"/>
      <c r="UI1" s="101"/>
      <c r="UJ1" s="101"/>
      <c r="UK1" s="101"/>
      <c r="UL1" s="101"/>
      <c r="UM1" s="101"/>
      <c r="UN1" s="101"/>
      <c r="UO1" s="101"/>
      <c r="UP1" s="101"/>
      <c r="UQ1" s="101"/>
      <c r="UR1" s="101"/>
      <c r="US1" s="101"/>
      <c r="UT1" s="101"/>
      <c r="UU1" s="101"/>
      <c r="UV1" s="101"/>
      <c r="UW1" s="101"/>
      <c r="UX1" s="101"/>
      <c r="UY1" s="101"/>
      <c r="UZ1" s="101"/>
      <c r="VA1" s="101"/>
      <c r="VB1" s="101"/>
      <c r="VC1" s="101"/>
      <c r="VD1" s="101"/>
      <c r="VE1" s="101"/>
      <c r="VF1" s="101"/>
      <c r="VG1" s="101"/>
      <c r="VH1" s="101"/>
      <c r="VI1" s="101"/>
      <c r="VJ1" s="101"/>
      <c r="VK1" s="101"/>
      <c r="VL1" s="101"/>
      <c r="VM1" s="101"/>
      <c r="VN1" s="101"/>
      <c r="VO1" s="101"/>
      <c r="VP1" s="101"/>
      <c r="VQ1" s="101"/>
      <c r="VR1" s="101"/>
      <c r="VS1" s="101"/>
      <c r="VT1" s="101"/>
      <c r="VU1" s="101"/>
      <c r="VV1" s="101"/>
      <c r="VW1" s="101"/>
      <c r="VX1" s="101"/>
      <c r="VY1" s="101"/>
      <c r="VZ1" s="101"/>
      <c r="WA1" s="101"/>
      <c r="WB1" s="101"/>
      <c r="WC1" s="101"/>
      <c r="WD1" s="101"/>
      <c r="WE1" s="101"/>
      <c r="WF1" s="101"/>
      <c r="WG1" s="101"/>
      <c r="WH1" s="101"/>
      <c r="WI1" s="101"/>
      <c r="WJ1" s="101"/>
      <c r="WK1" s="101"/>
      <c r="WL1" s="101"/>
      <c r="WM1" s="101"/>
      <c r="WN1" s="101"/>
      <c r="WO1" s="101"/>
      <c r="WP1" s="101"/>
      <c r="WQ1" s="101"/>
      <c r="WR1" s="101"/>
      <c r="WS1" s="101"/>
      <c r="WT1" s="101"/>
      <c r="WU1" s="101"/>
      <c r="WV1" s="101"/>
      <c r="WW1" s="101"/>
      <c r="WX1" s="101"/>
      <c r="WY1" s="101"/>
      <c r="WZ1" s="101"/>
      <c r="XA1" s="101"/>
      <c r="XB1" s="101"/>
      <c r="XC1" s="101"/>
      <c r="XD1" s="101"/>
      <c r="XE1" s="101"/>
      <c r="XF1" s="101"/>
      <c r="XG1" s="101"/>
      <c r="XH1" s="101"/>
      <c r="XI1" s="101"/>
      <c r="XJ1" s="101"/>
      <c r="XK1" s="101"/>
      <c r="XL1" s="101"/>
      <c r="XM1" s="101"/>
      <c r="XN1" s="101"/>
      <c r="XO1" s="101"/>
      <c r="XP1" s="101"/>
      <c r="XQ1" s="101"/>
      <c r="XR1" s="101"/>
      <c r="XS1" s="101"/>
      <c r="XT1" s="101"/>
      <c r="XU1" s="101"/>
      <c r="XV1" s="101"/>
      <c r="XW1" s="101"/>
      <c r="XX1" s="101"/>
      <c r="XY1" s="101"/>
      <c r="XZ1" s="101"/>
      <c r="YA1" s="101"/>
      <c r="YB1" s="101"/>
      <c r="YC1" s="101"/>
      <c r="YD1" s="101"/>
      <c r="YE1" s="101"/>
      <c r="YF1" s="101"/>
      <c r="YG1" s="101"/>
      <c r="YH1" s="101"/>
      <c r="YI1" s="101"/>
      <c r="YJ1" s="101"/>
      <c r="YK1" s="101"/>
      <c r="YL1" s="101"/>
      <c r="YM1" s="101"/>
      <c r="YN1" s="101"/>
      <c r="YO1" s="101"/>
      <c r="YP1" s="101"/>
      <c r="YQ1" s="101"/>
      <c r="YR1" s="101"/>
      <c r="YS1" s="101"/>
      <c r="YT1" s="101"/>
      <c r="YU1" s="101"/>
      <c r="YV1" s="101"/>
      <c r="YW1" s="101"/>
      <c r="YX1" s="101"/>
      <c r="YY1" s="101"/>
      <c r="YZ1" s="101"/>
      <c r="ZA1" s="101"/>
      <c r="ZB1" s="101"/>
      <c r="ZC1" s="101"/>
      <c r="ZD1" s="101"/>
      <c r="ZE1" s="101"/>
      <c r="ZF1" s="101"/>
      <c r="ZG1" s="101"/>
      <c r="ZH1" s="101"/>
      <c r="ZI1" s="101"/>
      <c r="ZJ1" s="101"/>
      <c r="ZK1" s="101"/>
      <c r="ZL1" s="101"/>
      <c r="ZM1" s="101"/>
      <c r="ZN1" s="101"/>
      <c r="ZO1" s="101"/>
      <c r="ZP1" s="101"/>
      <c r="ZQ1" s="101"/>
      <c r="ZR1" s="101"/>
      <c r="ZS1" s="101"/>
      <c r="ZT1" s="101"/>
      <c r="ZU1" s="101"/>
      <c r="ZV1" s="101"/>
      <c r="ZW1" s="101"/>
      <c r="ZX1" s="101"/>
      <c r="ZY1" s="101"/>
      <c r="ZZ1" s="101"/>
      <c r="AAA1" s="101"/>
      <c r="AAB1" s="101"/>
      <c r="AAC1" s="101"/>
      <c r="AAD1" s="101"/>
      <c r="AAE1" s="101"/>
      <c r="AAF1" s="101"/>
      <c r="AAG1" s="101"/>
      <c r="AAH1" s="101"/>
      <c r="AAI1" s="101"/>
      <c r="AAJ1" s="101"/>
      <c r="AAK1" s="101"/>
      <c r="AAL1" s="101"/>
      <c r="AAM1" s="101"/>
      <c r="AAN1" s="101"/>
      <c r="AAO1" s="101"/>
      <c r="AAP1" s="101"/>
      <c r="AAQ1" s="101"/>
      <c r="AAR1" s="101"/>
      <c r="AAS1" s="101"/>
      <c r="AAT1" s="101"/>
      <c r="AAU1" s="101"/>
      <c r="AAV1" s="101"/>
      <c r="AAW1" s="101"/>
      <c r="AAX1" s="101"/>
      <c r="AAY1" s="101"/>
      <c r="AAZ1" s="101"/>
      <c r="ABA1" s="101"/>
      <c r="ABB1" s="101"/>
      <c r="ABC1" s="101"/>
      <c r="ABD1" s="101"/>
      <c r="ABE1" s="101"/>
      <c r="ABF1" s="101"/>
      <c r="ABG1" s="101"/>
      <c r="ABH1" s="101"/>
      <c r="ABI1" s="101"/>
      <c r="ABJ1" s="101"/>
      <c r="ABK1" s="101"/>
      <c r="ABL1" s="101"/>
      <c r="ABM1" s="101"/>
      <c r="ABN1" s="101"/>
      <c r="ABO1" s="101"/>
      <c r="ABP1" s="101"/>
      <c r="ABQ1" s="101"/>
      <c r="ABR1" s="101"/>
      <c r="ABS1" s="101"/>
      <c r="ABT1" s="101"/>
      <c r="ABU1" s="101"/>
      <c r="ABV1" s="101"/>
      <c r="ABW1" s="101"/>
      <c r="ABX1" s="101"/>
      <c r="ABY1" s="101"/>
      <c r="ABZ1" s="101"/>
      <c r="ACA1" s="101"/>
      <c r="ACB1" s="101"/>
      <c r="ACC1" s="101"/>
      <c r="ACD1" s="101"/>
      <c r="ACE1" s="101"/>
      <c r="ACF1" s="101"/>
      <c r="ACG1" s="101"/>
      <c r="ACH1" s="101"/>
      <c r="ACI1" s="101"/>
      <c r="ACJ1" s="101"/>
      <c r="ACK1" s="101"/>
      <c r="ACL1" s="101"/>
      <c r="ACM1" s="101"/>
      <c r="ACN1" s="101"/>
      <c r="ACO1" s="101"/>
      <c r="ACP1" s="101"/>
      <c r="ACQ1" s="101"/>
      <c r="ACR1" s="101"/>
      <c r="ACS1" s="101"/>
      <c r="ACT1" s="101"/>
      <c r="ACU1" s="101"/>
      <c r="ACV1" s="101"/>
      <c r="ACW1" s="101"/>
      <c r="ACX1" s="101"/>
      <c r="ACY1" s="101"/>
      <c r="ACZ1" s="101"/>
      <c r="ADA1" s="101"/>
      <c r="ADB1" s="101"/>
      <c r="ADC1" s="101"/>
      <c r="ADD1" s="101"/>
      <c r="ADE1" s="101"/>
      <c r="ADF1" s="101"/>
      <c r="ADG1" s="101"/>
      <c r="ADH1" s="101"/>
      <c r="ADI1" s="101"/>
      <c r="ADJ1" s="101"/>
      <c r="ADK1" s="101"/>
      <c r="ADL1" s="101"/>
      <c r="ADM1" s="101"/>
      <c r="ADN1" s="101"/>
      <c r="ADO1" s="101"/>
      <c r="ADP1" s="101"/>
      <c r="ADQ1" s="101"/>
      <c r="ADR1" s="101"/>
      <c r="ADS1" s="101"/>
      <c r="ADT1" s="101"/>
      <c r="ADU1" s="101"/>
      <c r="ADV1" s="101"/>
      <c r="ADW1" s="101"/>
      <c r="ADX1" s="101"/>
      <c r="ADY1" s="101"/>
      <c r="ADZ1" s="101"/>
      <c r="AEA1" s="101"/>
      <c r="AEB1" s="101"/>
      <c r="AEC1" s="101"/>
      <c r="AED1" s="101"/>
      <c r="AEE1" s="101"/>
      <c r="AEF1" s="101"/>
      <c r="AEG1" s="101"/>
      <c r="AEH1" s="101"/>
      <c r="AEI1" s="101"/>
      <c r="AEJ1" s="101"/>
      <c r="AEK1" s="101"/>
      <c r="AEL1" s="101"/>
      <c r="AEM1" s="101"/>
      <c r="AEN1" s="101"/>
      <c r="AEO1" s="101"/>
      <c r="AEP1" s="101"/>
      <c r="AEQ1" s="101"/>
      <c r="AER1" s="101"/>
      <c r="AES1" s="101"/>
      <c r="AET1" s="101"/>
      <c r="AEU1" s="101"/>
      <c r="AEV1" s="101"/>
      <c r="AEW1" s="101"/>
      <c r="AEX1" s="101"/>
      <c r="AEY1" s="101"/>
      <c r="AEZ1" s="101"/>
      <c r="AFA1" s="101"/>
      <c r="AFB1" s="101"/>
      <c r="AFC1" s="101"/>
      <c r="AFD1" s="101"/>
      <c r="AFE1" s="101"/>
      <c r="AFF1" s="101"/>
      <c r="AFG1" s="101"/>
      <c r="AFH1" s="101"/>
      <c r="AFI1" s="101"/>
      <c r="AFJ1" s="101"/>
      <c r="AFK1" s="101"/>
      <c r="AFL1" s="101"/>
      <c r="AFM1" s="101"/>
      <c r="AFN1" s="101"/>
      <c r="AFO1" s="101"/>
      <c r="AFP1" s="101"/>
      <c r="AFQ1" s="101"/>
      <c r="AFR1" s="101"/>
      <c r="AFS1" s="101"/>
      <c r="AFT1" s="101"/>
      <c r="AFU1" s="101"/>
      <c r="AFV1" s="101"/>
      <c r="AFW1" s="101"/>
      <c r="AFX1" s="101"/>
      <c r="AFY1" s="101"/>
      <c r="AFZ1" s="101"/>
      <c r="AGA1" s="101"/>
      <c r="AGB1" s="101"/>
      <c r="AGC1" s="101"/>
      <c r="AGD1" s="101"/>
      <c r="AGE1" s="101"/>
      <c r="AGF1" s="101"/>
      <c r="AGG1" s="101"/>
      <c r="AGH1" s="101"/>
      <c r="AGI1" s="101"/>
      <c r="AGJ1" s="101"/>
      <c r="AGK1" s="101"/>
      <c r="AGL1" s="101"/>
      <c r="AGM1" s="101"/>
      <c r="AGN1" s="101"/>
      <c r="AGO1" s="101"/>
      <c r="AGP1" s="101"/>
      <c r="AGQ1" s="101"/>
      <c r="AGR1" s="101"/>
      <c r="AGS1" s="101"/>
      <c r="AGT1" s="101"/>
      <c r="AGU1" s="101"/>
      <c r="AGV1" s="101"/>
      <c r="AGW1" s="101"/>
      <c r="AGX1" s="101"/>
      <c r="AGY1" s="101"/>
      <c r="AGZ1" s="101"/>
      <c r="AHA1" s="101"/>
      <c r="AHB1" s="101"/>
      <c r="AHC1" s="101"/>
      <c r="AHD1" s="101"/>
      <c r="AHE1" s="101"/>
      <c r="AHF1" s="101"/>
      <c r="AHG1" s="101"/>
      <c r="AHH1" s="101"/>
      <c r="AHI1" s="101"/>
      <c r="AHJ1" s="101"/>
      <c r="AHK1" s="101"/>
      <c r="AHL1" s="101"/>
      <c r="AHM1" s="101"/>
      <c r="AHN1" s="101"/>
      <c r="AHO1" s="101"/>
      <c r="AHP1" s="101"/>
      <c r="AHQ1" s="101"/>
      <c r="AHR1" s="101"/>
      <c r="AHS1" s="101"/>
      <c r="AHT1" s="101"/>
      <c r="AHU1" s="101"/>
      <c r="AHV1" s="101"/>
      <c r="AHW1" s="101"/>
      <c r="AHX1" s="101"/>
      <c r="AHY1" s="101"/>
      <c r="AHZ1" s="101"/>
      <c r="AIA1" s="101"/>
      <c r="AIB1" s="101"/>
      <c r="AIC1" s="101"/>
      <c r="AID1" s="101"/>
      <c r="AIE1" s="101"/>
      <c r="AIF1" s="101"/>
      <c r="AIG1" s="101"/>
      <c r="AIH1" s="101"/>
      <c r="AII1" s="101"/>
      <c r="AIJ1" s="101"/>
      <c r="AIK1" s="101"/>
      <c r="AIL1" s="101"/>
      <c r="AIM1" s="101"/>
      <c r="AIN1" s="101"/>
      <c r="AIO1" s="101"/>
      <c r="AIP1" s="101"/>
      <c r="AIQ1" s="101"/>
      <c r="AIR1" s="101"/>
      <c r="AIS1" s="101"/>
      <c r="AIT1" s="101"/>
      <c r="AIU1" s="101"/>
      <c r="AIV1" s="101"/>
      <c r="AIW1" s="101"/>
      <c r="AIX1" s="101"/>
      <c r="AIY1" s="101"/>
      <c r="AIZ1" s="101"/>
      <c r="AJA1" s="101"/>
      <c r="AJB1" s="101"/>
      <c r="AJC1" s="101"/>
      <c r="AJD1" s="101"/>
      <c r="AJE1" s="101"/>
      <c r="AJF1" s="101"/>
      <c r="AJG1" s="101"/>
      <c r="AJH1" s="101"/>
      <c r="AJI1" s="101"/>
      <c r="AJJ1" s="101"/>
      <c r="AJK1" s="101"/>
      <c r="AJL1" s="101"/>
      <c r="AJM1" s="101"/>
      <c r="AJN1" s="101"/>
      <c r="AJO1" s="101"/>
      <c r="AJP1" s="101"/>
      <c r="AJQ1" s="101"/>
      <c r="AJR1" s="101"/>
      <c r="AJS1" s="101"/>
      <c r="AJT1" s="101"/>
      <c r="AJU1" s="101"/>
      <c r="AJV1" s="101"/>
      <c r="AJW1" s="101"/>
      <c r="AJX1" s="101"/>
      <c r="AJY1" s="101"/>
      <c r="AJZ1" s="101"/>
      <c r="AKA1" s="101"/>
      <c r="AKB1" s="101"/>
      <c r="AKC1" s="101"/>
      <c r="AKD1" s="101"/>
      <c r="AKE1" s="101"/>
      <c r="AKF1" s="101"/>
      <c r="AKG1" s="101"/>
      <c r="AKH1" s="101"/>
      <c r="AKI1" s="101"/>
      <c r="AKJ1" s="101"/>
      <c r="AKK1" s="101"/>
      <c r="AKL1" s="101"/>
      <c r="AKM1" s="101"/>
      <c r="AKN1" s="101"/>
      <c r="AKO1" s="101"/>
      <c r="AKP1" s="101"/>
      <c r="AKQ1" s="101"/>
      <c r="AKR1" s="101"/>
      <c r="AKS1" s="101"/>
      <c r="AKT1" s="101"/>
      <c r="AKU1" s="101"/>
      <c r="AKV1" s="101"/>
      <c r="AKW1" s="101"/>
      <c r="AKX1" s="101"/>
      <c r="AKY1" s="101"/>
      <c r="AKZ1" s="101"/>
      <c r="ALA1" s="101"/>
      <c r="ALB1" s="101"/>
      <c r="ALC1" s="101"/>
      <c r="ALD1" s="101"/>
      <c r="ALE1" s="101"/>
      <c r="ALF1" s="101"/>
      <c r="ALG1" s="101"/>
      <c r="ALH1" s="101"/>
      <c r="ALI1" s="101"/>
      <c r="ALJ1" s="101"/>
      <c r="ALK1" s="101"/>
      <c r="ALL1" s="101"/>
      <c r="ALM1" s="101"/>
      <c r="ALN1" s="101"/>
      <c r="ALO1" s="101"/>
      <c r="ALP1" s="101"/>
      <c r="ALQ1" s="101"/>
    </row>
    <row r="2" spans="1:1011" ht="21.75" customHeight="1">
      <c r="A2" s="151"/>
      <c r="B2" s="152"/>
      <c r="C2" s="153" t="s">
        <v>214</v>
      </c>
      <c r="D2" s="153"/>
      <c r="E2" s="153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  <c r="FB2" s="101"/>
      <c r="FC2" s="101"/>
      <c r="FD2" s="101"/>
      <c r="FE2" s="101"/>
      <c r="FF2" s="101"/>
      <c r="FG2" s="101"/>
      <c r="FH2" s="101"/>
      <c r="FI2" s="101"/>
      <c r="FJ2" s="101"/>
      <c r="FK2" s="101"/>
      <c r="FL2" s="101"/>
      <c r="FM2" s="101"/>
      <c r="FN2" s="101"/>
      <c r="FO2" s="101"/>
      <c r="FP2" s="101"/>
      <c r="FQ2" s="101"/>
      <c r="FR2" s="101"/>
      <c r="FS2" s="101"/>
      <c r="FT2" s="101"/>
      <c r="FU2" s="101"/>
      <c r="FV2" s="101"/>
      <c r="FW2" s="101"/>
      <c r="FX2" s="101"/>
      <c r="FY2" s="101"/>
      <c r="FZ2" s="101"/>
      <c r="GA2" s="101"/>
      <c r="GB2" s="101"/>
      <c r="GC2" s="101"/>
      <c r="GD2" s="101"/>
      <c r="GE2" s="101"/>
      <c r="GF2" s="101"/>
      <c r="GG2" s="101"/>
      <c r="GH2" s="101"/>
      <c r="GI2" s="101"/>
      <c r="GJ2" s="101"/>
      <c r="GK2" s="101"/>
      <c r="GL2" s="101"/>
      <c r="GM2" s="101"/>
      <c r="GN2" s="101"/>
      <c r="GO2" s="101"/>
      <c r="GP2" s="101"/>
      <c r="GQ2" s="101"/>
      <c r="GR2" s="101"/>
      <c r="GS2" s="101"/>
      <c r="GT2" s="101"/>
      <c r="GU2" s="101"/>
      <c r="GV2" s="101"/>
      <c r="GW2" s="101"/>
      <c r="GX2" s="101"/>
      <c r="GY2" s="101"/>
      <c r="GZ2" s="101"/>
      <c r="HA2" s="101"/>
      <c r="HB2" s="101"/>
      <c r="HC2" s="101"/>
      <c r="HD2" s="101"/>
      <c r="HE2" s="101"/>
      <c r="HF2" s="101"/>
      <c r="HG2" s="101"/>
      <c r="HH2" s="101"/>
      <c r="HI2" s="101"/>
      <c r="HJ2" s="101"/>
      <c r="HK2" s="101"/>
      <c r="HL2" s="101"/>
      <c r="HM2" s="101"/>
      <c r="HN2" s="101"/>
      <c r="HO2" s="101"/>
      <c r="HP2" s="101"/>
      <c r="HQ2" s="101"/>
      <c r="HR2" s="101"/>
      <c r="HS2" s="101"/>
      <c r="HT2" s="101"/>
      <c r="HU2" s="101"/>
      <c r="HV2" s="101"/>
      <c r="HW2" s="101"/>
      <c r="HX2" s="101"/>
      <c r="HY2" s="101"/>
      <c r="HZ2" s="101"/>
      <c r="IA2" s="101"/>
      <c r="IB2" s="101"/>
      <c r="IC2" s="101"/>
      <c r="ID2" s="101"/>
      <c r="IE2" s="101"/>
      <c r="IF2" s="101"/>
      <c r="IG2" s="101"/>
      <c r="IH2" s="101"/>
      <c r="II2" s="101"/>
      <c r="IJ2" s="101"/>
      <c r="IK2" s="101"/>
      <c r="IL2" s="101"/>
      <c r="IM2" s="101"/>
      <c r="IN2" s="101"/>
      <c r="IO2" s="101"/>
      <c r="IP2" s="101"/>
      <c r="IQ2" s="101"/>
      <c r="IR2" s="101"/>
      <c r="IS2" s="101"/>
      <c r="IT2" s="101"/>
      <c r="IU2" s="101"/>
      <c r="IV2" s="101"/>
      <c r="IW2" s="101"/>
      <c r="IX2" s="101"/>
      <c r="IY2" s="101"/>
      <c r="IZ2" s="101"/>
      <c r="JA2" s="101"/>
      <c r="JB2" s="101"/>
      <c r="JC2" s="101"/>
      <c r="JD2" s="101"/>
      <c r="JE2" s="101"/>
      <c r="JF2" s="101"/>
      <c r="JG2" s="101"/>
      <c r="JH2" s="101"/>
      <c r="JI2" s="101"/>
      <c r="JJ2" s="101"/>
      <c r="JK2" s="101"/>
      <c r="JL2" s="101"/>
      <c r="JM2" s="101"/>
      <c r="JN2" s="101"/>
      <c r="JO2" s="101"/>
      <c r="JP2" s="101"/>
      <c r="JQ2" s="101"/>
      <c r="JR2" s="101"/>
      <c r="JS2" s="101"/>
      <c r="JT2" s="101"/>
      <c r="JU2" s="101"/>
      <c r="JV2" s="101"/>
      <c r="JW2" s="101"/>
      <c r="JX2" s="101"/>
      <c r="JY2" s="101"/>
      <c r="JZ2" s="101"/>
      <c r="KA2" s="101"/>
      <c r="KB2" s="101"/>
      <c r="KC2" s="101"/>
      <c r="KD2" s="101"/>
      <c r="KE2" s="101"/>
      <c r="KF2" s="101"/>
      <c r="KG2" s="101"/>
      <c r="KH2" s="101"/>
      <c r="KI2" s="101"/>
      <c r="KJ2" s="101"/>
      <c r="KK2" s="101"/>
      <c r="KL2" s="101"/>
      <c r="KM2" s="101"/>
      <c r="KN2" s="101"/>
      <c r="KO2" s="101"/>
      <c r="KP2" s="101"/>
      <c r="KQ2" s="101"/>
      <c r="KR2" s="101"/>
      <c r="KS2" s="101"/>
      <c r="KT2" s="101"/>
      <c r="KU2" s="101"/>
      <c r="KV2" s="101"/>
      <c r="KW2" s="101"/>
      <c r="KX2" s="101"/>
      <c r="KY2" s="101"/>
      <c r="KZ2" s="101"/>
      <c r="LA2" s="101"/>
      <c r="LB2" s="101"/>
      <c r="LC2" s="101"/>
      <c r="LD2" s="101"/>
      <c r="LE2" s="101"/>
      <c r="LF2" s="101"/>
      <c r="LG2" s="101"/>
      <c r="LH2" s="101"/>
      <c r="LI2" s="101"/>
      <c r="LJ2" s="101"/>
      <c r="LK2" s="101"/>
      <c r="LL2" s="101"/>
      <c r="LM2" s="101"/>
      <c r="LN2" s="101"/>
      <c r="LO2" s="101"/>
      <c r="LP2" s="101"/>
      <c r="LQ2" s="101"/>
      <c r="LR2" s="101"/>
      <c r="LS2" s="101"/>
      <c r="LT2" s="101"/>
      <c r="LU2" s="101"/>
      <c r="LV2" s="101"/>
      <c r="LW2" s="101"/>
      <c r="LX2" s="101"/>
      <c r="LY2" s="101"/>
      <c r="LZ2" s="101"/>
      <c r="MA2" s="101"/>
      <c r="MB2" s="101"/>
      <c r="MC2" s="101"/>
      <c r="MD2" s="101"/>
      <c r="ME2" s="101"/>
      <c r="MF2" s="101"/>
      <c r="MG2" s="101"/>
      <c r="MH2" s="101"/>
      <c r="MI2" s="101"/>
      <c r="MJ2" s="101"/>
      <c r="MK2" s="101"/>
      <c r="ML2" s="101"/>
      <c r="MM2" s="101"/>
      <c r="MN2" s="101"/>
      <c r="MO2" s="101"/>
      <c r="MP2" s="101"/>
      <c r="MQ2" s="101"/>
      <c r="MR2" s="101"/>
      <c r="MS2" s="101"/>
      <c r="MT2" s="101"/>
      <c r="MU2" s="101"/>
      <c r="MV2" s="101"/>
      <c r="MW2" s="101"/>
      <c r="MX2" s="101"/>
      <c r="MY2" s="101"/>
      <c r="MZ2" s="101"/>
      <c r="NA2" s="101"/>
      <c r="NB2" s="101"/>
      <c r="NC2" s="101"/>
      <c r="ND2" s="101"/>
      <c r="NE2" s="101"/>
      <c r="NF2" s="101"/>
      <c r="NG2" s="101"/>
      <c r="NH2" s="101"/>
      <c r="NI2" s="101"/>
      <c r="NJ2" s="101"/>
      <c r="NK2" s="101"/>
      <c r="NL2" s="101"/>
      <c r="NM2" s="101"/>
      <c r="NN2" s="101"/>
      <c r="NO2" s="101"/>
      <c r="NP2" s="101"/>
      <c r="NQ2" s="101"/>
      <c r="NR2" s="101"/>
      <c r="NS2" s="101"/>
      <c r="NT2" s="101"/>
      <c r="NU2" s="101"/>
      <c r="NV2" s="101"/>
      <c r="NW2" s="101"/>
      <c r="NX2" s="101"/>
      <c r="NY2" s="101"/>
      <c r="NZ2" s="101"/>
      <c r="OA2" s="101"/>
      <c r="OB2" s="101"/>
      <c r="OC2" s="101"/>
      <c r="OD2" s="101"/>
      <c r="OE2" s="101"/>
      <c r="OF2" s="101"/>
      <c r="OG2" s="101"/>
      <c r="OH2" s="101"/>
      <c r="OI2" s="101"/>
      <c r="OJ2" s="101"/>
      <c r="OK2" s="101"/>
      <c r="OL2" s="101"/>
      <c r="OM2" s="101"/>
      <c r="ON2" s="101"/>
      <c r="OO2" s="101"/>
      <c r="OP2" s="101"/>
      <c r="OQ2" s="101"/>
      <c r="OR2" s="101"/>
      <c r="OS2" s="101"/>
      <c r="OT2" s="101"/>
      <c r="OU2" s="101"/>
      <c r="OV2" s="101"/>
      <c r="OW2" s="101"/>
      <c r="OX2" s="101"/>
      <c r="OY2" s="101"/>
      <c r="OZ2" s="101"/>
      <c r="PA2" s="101"/>
      <c r="PB2" s="101"/>
      <c r="PC2" s="101"/>
      <c r="PD2" s="101"/>
      <c r="PE2" s="101"/>
      <c r="PF2" s="101"/>
      <c r="PG2" s="101"/>
      <c r="PH2" s="101"/>
      <c r="PI2" s="101"/>
      <c r="PJ2" s="101"/>
      <c r="PK2" s="101"/>
      <c r="PL2" s="101"/>
      <c r="PM2" s="101"/>
      <c r="PN2" s="101"/>
      <c r="PO2" s="101"/>
      <c r="PP2" s="101"/>
      <c r="PQ2" s="101"/>
      <c r="PR2" s="101"/>
      <c r="PS2" s="101"/>
      <c r="PT2" s="101"/>
      <c r="PU2" s="101"/>
      <c r="PV2" s="101"/>
      <c r="PW2" s="101"/>
      <c r="PX2" s="101"/>
      <c r="PY2" s="101"/>
      <c r="PZ2" s="101"/>
      <c r="QA2" s="101"/>
      <c r="QB2" s="101"/>
      <c r="QC2" s="101"/>
      <c r="QD2" s="101"/>
      <c r="QE2" s="101"/>
      <c r="QF2" s="101"/>
      <c r="QG2" s="101"/>
      <c r="QH2" s="101"/>
      <c r="QI2" s="101"/>
      <c r="QJ2" s="101"/>
      <c r="QK2" s="101"/>
      <c r="QL2" s="101"/>
      <c r="QM2" s="101"/>
      <c r="QN2" s="101"/>
      <c r="QO2" s="101"/>
      <c r="QP2" s="101"/>
      <c r="QQ2" s="101"/>
      <c r="QR2" s="101"/>
      <c r="QS2" s="101"/>
      <c r="QT2" s="101"/>
      <c r="QU2" s="101"/>
      <c r="QV2" s="101"/>
      <c r="QW2" s="101"/>
      <c r="QX2" s="101"/>
      <c r="QY2" s="101"/>
      <c r="QZ2" s="101"/>
      <c r="RA2" s="101"/>
      <c r="RB2" s="101"/>
      <c r="RC2" s="101"/>
      <c r="RD2" s="101"/>
      <c r="RE2" s="101"/>
      <c r="RF2" s="101"/>
      <c r="RG2" s="101"/>
      <c r="RH2" s="101"/>
      <c r="RI2" s="101"/>
      <c r="RJ2" s="101"/>
      <c r="RK2" s="101"/>
      <c r="RL2" s="101"/>
      <c r="RM2" s="101"/>
      <c r="RN2" s="101"/>
      <c r="RO2" s="101"/>
      <c r="RP2" s="101"/>
      <c r="RQ2" s="101"/>
      <c r="RR2" s="101"/>
      <c r="RS2" s="101"/>
      <c r="RT2" s="101"/>
      <c r="RU2" s="101"/>
      <c r="RV2" s="101"/>
      <c r="RW2" s="101"/>
      <c r="RX2" s="101"/>
      <c r="RY2" s="101"/>
      <c r="RZ2" s="101"/>
      <c r="SA2" s="101"/>
      <c r="SB2" s="101"/>
      <c r="SC2" s="101"/>
      <c r="SD2" s="101"/>
      <c r="SE2" s="101"/>
      <c r="SF2" s="101"/>
      <c r="SG2" s="101"/>
      <c r="SH2" s="101"/>
      <c r="SI2" s="101"/>
      <c r="SJ2" s="101"/>
      <c r="SK2" s="101"/>
      <c r="SL2" s="101"/>
      <c r="SM2" s="101"/>
      <c r="SN2" s="101"/>
      <c r="SO2" s="101"/>
      <c r="SP2" s="101"/>
      <c r="SQ2" s="101"/>
      <c r="SR2" s="101"/>
      <c r="SS2" s="101"/>
      <c r="ST2" s="101"/>
      <c r="SU2" s="101"/>
      <c r="SV2" s="101"/>
      <c r="SW2" s="101"/>
      <c r="SX2" s="101"/>
      <c r="SY2" s="101"/>
      <c r="SZ2" s="101"/>
      <c r="TA2" s="101"/>
      <c r="TB2" s="101"/>
      <c r="TC2" s="101"/>
      <c r="TD2" s="101"/>
      <c r="TE2" s="101"/>
      <c r="TF2" s="101"/>
      <c r="TG2" s="101"/>
      <c r="TH2" s="101"/>
      <c r="TI2" s="101"/>
      <c r="TJ2" s="101"/>
      <c r="TK2" s="101"/>
      <c r="TL2" s="101"/>
      <c r="TM2" s="101"/>
      <c r="TN2" s="101"/>
      <c r="TO2" s="101"/>
      <c r="TP2" s="101"/>
      <c r="TQ2" s="101"/>
      <c r="TR2" s="101"/>
      <c r="TS2" s="101"/>
      <c r="TT2" s="101"/>
      <c r="TU2" s="101"/>
      <c r="TV2" s="101"/>
      <c r="TW2" s="101"/>
      <c r="TX2" s="101"/>
      <c r="TY2" s="101"/>
      <c r="TZ2" s="101"/>
      <c r="UA2" s="101"/>
      <c r="UB2" s="101"/>
      <c r="UC2" s="101"/>
      <c r="UD2" s="101"/>
      <c r="UE2" s="101"/>
      <c r="UF2" s="101"/>
      <c r="UG2" s="101"/>
      <c r="UH2" s="101"/>
      <c r="UI2" s="101"/>
      <c r="UJ2" s="101"/>
      <c r="UK2" s="101"/>
      <c r="UL2" s="101"/>
      <c r="UM2" s="101"/>
      <c r="UN2" s="101"/>
      <c r="UO2" s="101"/>
      <c r="UP2" s="101"/>
      <c r="UQ2" s="101"/>
      <c r="UR2" s="101"/>
      <c r="US2" s="101"/>
      <c r="UT2" s="101"/>
      <c r="UU2" s="101"/>
      <c r="UV2" s="101"/>
      <c r="UW2" s="101"/>
      <c r="UX2" s="101"/>
      <c r="UY2" s="101"/>
      <c r="UZ2" s="101"/>
      <c r="VA2" s="101"/>
      <c r="VB2" s="101"/>
      <c r="VC2" s="101"/>
      <c r="VD2" s="101"/>
      <c r="VE2" s="101"/>
      <c r="VF2" s="101"/>
      <c r="VG2" s="101"/>
      <c r="VH2" s="101"/>
      <c r="VI2" s="101"/>
      <c r="VJ2" s="101"/>
      <c r="VK2" s="101"/>
      <c r="VL2" s="101"/>
      <c r="VM2" s="101"/>
      <c r="VN2" s="101"/>
      <c r="VO2" s="101"/>
      <c r="VP2" s="101"/>
      <c r="VQ2" s="101"/>
      <c r="VR2" s="101"/>
      <c r="VS2" s="101"/>
      <c r="VT2" s="101"/>
      <c r="VU2" s="101"/>
      <c r="VV2" s="101"/>
      <c r="VW2" s="101"/>
      <c r="VX2" s="101"/>
      <c r="VY2" s="101"/>
      <c r="VZ2" s="101"/>
      <c r="WA2" s="101"/>
      <c r="WB2" s="101"/>
      <c r="WC2" s="101"/>
      <c r="WD2" s="101"/>
      <c r="WE2" s="101"/>
      <c r="WF2" s="101"/>
      <c r="WG2" s="101"/>
      <c r="WH2" s="101"/>
      <c r="WI2" s="101"/>
      <c r="WJ2" s="101"/>
      <c r="WK2" s="101"/>
      <c r="WL2" s="101"/>
      <c r="WM2" s="101"/>
      <c r="WN2" s="101"/>
      <c r="WO2" s="101"/>
      <c r="WP2" s="101"/>
      <c r="WQ2" s="101"/>
      <c r="WR2" s="101"/>
      <c r="WS2" s="101"/>
      <c r="WT2" s="101"/>
      <c r="WU2" s="101"/>
      <c r="WV2" s="101"/>
      <c r="WW2" s="101"/>
      <c r="WX2" s="101"/>
      <c r="WY2" s="101"/>
      <c r="WZ2" s="101"/>
      <c r="XA2" s="101"/>
      <c r="XB2" s="101"/>
      <c r="XC2" s="101"/>
      <c r="XD2" s="101"/>
      <c r="XE2" s="101"/>
      <c r="XF2" s="101"/>
      <c r="XG2" s="101"/>
      <c r="XH2" s="101"/>
      <c r="XI2" s="101"/>
      <c r="XJ2" s="101"/>
      <c r="XK2" s="101"/>
      <c r="XL2" s="101"/>
      <c r="XM2" s="101"/>
      <c r="XN2" s="101"/>
      <c r="XO2" s="101"/>
      <c r="XP2" s="101"/>
      <c r="XQ2" s="101"/>
      <c r="XR2" s="101"/>
      <c r="XS2" s="101"/>
      <c r="XT2" s="101"/>
      <c r="XU2" s="101"/>
      <c r="XV2" s="101"/>
      <c r="XW2" s="101"/>
      <c r="XX2" s="101"/>
      <c r="XY2" s="101"/>
      <c r="XZ2" s="101"/>
      <c r="YA2" s="101"/>
      <c r="YB2" s="101"/>
      <c r="YC2" s="101"/>
      <c r="YD2" s="101"/>
      <c r="YE2" s="101"/>
      <c r="YF2" s="101"/>
      <c r="YG2" s="101"/>
      <c r="YH2" s="101"/>
      <c r="YI2" s="101"/>
      <c r="YJ2" s="101"/>
      <c r="YK2" s="101"/>
      <c r="YL2" s="101"/>
      <c r="YM2" s="101"/>
      <c r="YN2" s="101"/>
      <c r="YO2" s="101"/>
      <c r="YP2" s="101"/>
      <c r="YQ2" s="101"/>
      <c r="YR2" s="101"/>
      <c r="YS2" s="101"/>
      <c r="YT2" s="101"/>
      <c r="YU2" s="101"/>
      <c r="YV2" s="101"/>
      <c r="YW2" s="101"/>
      <c r="YX2" s="101"/>
      <c r="YY2" s="101"/>
      <c r="YZ2" s="101"/>
      <c r="ZA2" s="101"/>
      <c r="ZB2" s="101"/>
      <c r="ZC2" s="101"/>
      <c r="ZD2" s="101"/>
      <c r="ZE2" s="101"/>
      <c r="ZF2" s="101"/>
      <c r="ZG2" s="101"/>
      <c r="ZH2" s="101"/>
      <c r="ZI2" s="101"/>
      <c r="ZJ2" s="101"/>
      <c r="ZK2" s="101"/>
      <c r="ZL2" s="101"/>
      <c r="ZM2" s="101"/>
      <c r="ZN2" s="101"/>
      <c r="ZO2" s="101"/>
      <c r="ZP2" s="101"/>
      <c r="ZQ2" s="101"/>
      <c r="ZR2" s="101"/>
      <c r="ZS2" s="101"/>
      <c r="ZT2" s="101"/>
      <c r="ZU2" s="101"/>
      <c r="ZV2" s="101"/>
      <c r="ZW2" s="101"/>
      <c r="ZX2" s="101"/>
      <c r="ZY2" s="101"/>
      <c r="ZZ2" s="101"/>
      <c r="AAA2" s="101"/>
      <c r="AAB2" s="101"/>
      <c r="AAC2" s="101"/>
      <c r="AAD2" s="101"/>
      <c r="AAE2" s="101"/>
      <c r="AAF2" s="101"/>
      <c r="AAG2" s="101"/>
      <c r="AAH2" s="101"/>
      <c r="AAI2" s="101"/>
      <c r="AAJ2" s="101"/>
      <c r="AAK2" s="101"/>
      <c r="AAL2" s="101"/>
      <c r="AAM2" s="101"/>
      <c r="AAN2" s="101"/>
      <c r="AAO2" s="101"/>
      <c r="AAP2" s="101"/>
      <c r="AAQ2" s="101"/>
      <c r="AAR2" s="101"/>
      <c r="AAS2" s="101"/>
      <c r="AAT2" s="101"/>
      <c r="AAU2" s="101"/>
      <c r="AAV2" s="101"/>
      <c r="AAW2" s="101"/>
      <c r="AAX2" s="101"/>
      <c r="AAY2" s="101"/>
      <c r="AAZ2" s="101"/>
      <c r="ABA2" s="101"/>
      <c r="ABB2" s="101"/>
      <c r="ABC2" s="101"/>
      <c r="ABD2" s="101"/>
      <c r="ABE2" s="101"/>
      <c r="ABF2" s="101"/>
      <c r="ABG2" s="101"/>
      <c r="ABH2" s="101"/>
      <c r="ABI2" s="101"/>
      <c r="ABJ2" s="101"/>
      <c r="ABK2" s="101"/>
      <c r="ABL2" s="101"/>
      <c r="ABM2" s="101"/>
      <c r="ABN2" s="101"/>
      <c r="ABO2" s="101"/>
      <c r="ABP2" s="101"/>
      <c r="ABQ2" s="101"/>
      <c r="ABR2" s="101"/>
      <c r="ABS2" s="101"/>
      <c r="ABT2" s="101"/>
      <c r="ABU2" s="101"/>
      <c r="ABV2" s="101"/>
      <c r="ABW2" s="101"/>
      <c r="ABX2" s="101"/>
      <c r="ABY2" s="101"/>
      <c r="ABZ2" s="101"/>
      <c r="ACA2" s="101"/>
      <c r="ACB2" s="101"/>
      <c r="ACC2" s="101"/>
      <c r="ACD2" s="101"/>
      <c r="ACE2" s="101"/>
      <c r="ACF2" s="101"/>
      <c r="ACG2" s="101"/>
      <c r="ACH2" s="101"/>
      <c r="ACI2" s="101"/>
      <c r="ACJ2" s="101"/>
      <c r="ACK2" s="101"/>
      <c r="ACL2" s="101"/>
      <c r="ACM2" s="101"/>
      <c r="ACN2" s="101"/>
      <c r="ACO2" s="101"/>
      <c r="ACP2" s="101"/>
      <c r="ACQ2" s="101"/>
      <c r="ACR2" s="101"/>
      <c r="ACS2" s="101"/>
      <c r="ACT2" s="101"/>
      <c r="ACU2" s="101"/>
      <c r="ACV2" s="101"/>
      <c r="ACW2" s="101"/>
      <c r="ACX2" s="101"/>
      <c r="ACY2" s="101"/>
      <c r="ACZ2" s="101"/>
      <c r="ADA2" s="101"/>
      <c r="ADB2" s="101"/>
      <c r="ADC2" s="101"/>
      <c r="ADD2" s="101"/>
      <c r="ADE2" s="101"/>
      <c r="ADF2" s="101"/>
      <c r="ADG2" s="101"/>
      <c r="ADH2" s="101"/>
      <c r="ADI2" s="101"/>
      <c r="ADJ2" s="101"/>
      <c r="ADK2" s="101"/>
      <c r="ADL2" s="101"/>
      <c r="ADM2" s="101"/>
      <c r="ADN2" s="101"/>
      <c r="ADO2" s="101"/>
      <c r="ADP2" s="101"/>
      <c r="ADQ2" s="101"/>
      <c r="ADR2" s="101"/>
      <c r="ADS2" s="101"/>
      <c r="ADT2" s="101"/>
      <c r="ADU2" s="101"/>
      <c r="ADV2" s="101"/>
      <c r="ADW2" s="101"/>
      <c r="ADX2" s="101"/>
      <c r="ADY2" s="101"/>
      <c r="ADZ2" s="101"/>
      <c r="AEA2" s="101"/>
      <c r="AEB2" s="101"/>
      <c r="AEC2" s="101"/>
      <c r="AED2" s="101"/>
      <c r="AEE2" s="101"/>
      <c r="AEF2" s="101"/>
      <c r="AEG2" s="101"/>
      <c r="AEH2" s="101"/>
      <c r="AEI2" s="101"/>
      <c r="AEJ2" s="101"/>
      <c r="AEK2" s="101"/>
      <c r="AEL2" s="101"/>
      <c r="AEM2" s="101"/>
      <c r="AEN2" s="101"/>
      <c r="AEO2" s="101"/>
      <c r="AEP2" s="101"/>
      <c r="AEQ2" s="101"/>
      <c r="AER2" s="101"/>
      <c r="AES2" s="101"/>
      <c r="AET2" s="101"/>
      <c r="AEU2" s="101"/>
      <c r="AEV2" s="101"/>
      <c r="AEW2" s="101"/>
      <c r="AEX2" s="101"/>
      <c r="AEY2" s="101"/>
      <c r="AEZ2" s="101"/>
      <c r="AFA2" s="101"/>
      <c r="AFB2" s="101"/>
      <c r="AFC2" s="101"/>
      <c r="AFD2" s="101"/>
      <c r="AFE2" s="101"/>
      <c r="AFF2" s="101"/>
      <c r="AFG2" s="101"/>
      <c r="AFH2" s="101"/>
      <c r="AFI2" s="101"/>
      <c r="AFJ2" s="101"/>
      <c r="AFK2" s="101"/>
      <c r="AFL2" s="101"/>
      <c r="AFM2" s="101"/>
      <c r="AFN2" s="101"/>
      <c r="AFO2" s="101"/>
      <c r="AFP2" s="101"/>
      <c r="AFQ2" s="101"/>
      <c r="AFR2" s="101"/>
      <c r="AFS2" s="101"/>
      <c r="AFT2" s="101"/>
      <c r="AFU2" s="101"/>
      <c r="AFV2" s="101"/>
      <c r="AFW2" s="101"/>
      <c r="AFX2" s="101"/>
      <c r="AFY2" s="101"/>
      <c r="AFZ2" s="101"/>
      <c r="AGA2" s="101"/>
      <c r="AGB2" s="101"/>
      <c r="AGC2" s="101"/>
      <c r="AGD2" s="101"/>
      <c r="AGE2" s="101"/>
      <c r="AGF2" s="101"/>
      <c r="AGG2" s="101"/>
      <c r="AGH2" s="101"/>
      <c r="AGI2" s="101"/>
      <c r="AGJ2" s="101"/>
      <c r="AGK2" s="101"/>
      <c r="AGL2" s="101"/>
      <c r="AGM2" s="101"/>
      <c r="AGN2" s="101"/>
      <c r="AGO2" s="101"/>
      <c r="AGP2" s="101"/>
      <c r="AGQ2" s="101"/>
      <c r="AGR2" s="101"/>
      <c r="AGS2" s="101"/>
      <c r="AGT2" s="101"/>
      <c r="AGU2" s="101"/>
      <c r="AGV2" s="101"/>
      <c r="AGW2" s="101"/>
      <c r="AGX2" s="101"/>
      <c r="AGY2" s="101"/>
      <c r="AGZ2" s="101"/>
      <c r="AHA2" s="101"/>
      <c r="AHB2" s="101"/>
      <c r="AHC2" s="101"/>
      <c r="AHD2" s="101"/>
      <c r="AHE2" s="101"/>
      <c r="AHF2" s="101"/>
      <c r="AHG2" s="101"/>
      <c r="AHH2" s="101"/>
      <c r="AHI2" s="101"/>
      <c r="AHJ2" s="101"/>
      <c r="AHK2" s="101"/>
      <c r="AHL2" s="101"/>
      <c r="AHM2" s="101"/>
      <c r="AHN2" s="101"/>
      <c r="AHO2" s="101"/>
      <c r="AHP2" s="101"/>
      <c r="AHQ2" s="101"/>
      <c r="AHR2" s="101"/>
      <c r="AHS2" s="101"/>
      <c r="AHT2" s="101"/>
      <c r="AHU2" s="101"/>
      <c r="AHV2" s="101"/>
      <c r="AHW2" s="101"/>
      <c r="AHX2" s="101"/>
      <c r="AHY2" s="101"/>
      <c r="AHZ2" s="101"/>
      <c r="AIA2" s="101"/>
      <c r="AIB2" s="101"/>
      <c r="AIC2" s="101"/>
      <c r="AID2" s="101"/>
      <c r="AIE2" s="101"/>
      <c r="AIF2" s="101"/>
      <c r="AIG2" s="101"/>
      <c r="AIH2" s="101"/>
      <c r="AII2" s="101"/>
      <c r="AIJ2" s="101"/>
      <c r="AIK2" s="101"/>
      <c r="AIL2" s="101"/>
      <c r="AIM2" s="101"/>
      <c r="AIN2" s="101"/>
      <c r="AIO2" s="101"/>
      <c r="AIP2" s="101"/>
      <c r="AIQ2" s="101"/>
      <c r="AIR2" s="101"/>
      <c r="AIS2" s="101"/>
      <c r="AIT2" s="101"/>
      <c r="AIU2" s="101"/>
      <c r="AIV2" s="101"/>
      <c r="AIW2" s="101"/>
      <c r="AIX2" s="101"/>
      <c r="AIY2" s="101"/>
      <c r="AIZ2" s="101"/>
      <c r="AJA2" s="101"/>
      <c r="AJB2" s="101"/>
      <c r="AJC2" s="101"/>
      <c r="AJD2" s="101"/>
      <c r="AJE2" s="101"/>
      <c r="AJF2" s="101"/>
      <c r="AJG2" s="101"/>
      <c r="AJH2" s="101"/>
      <c r="AJI2" s="101"/>
      <c r="AJJ2" s="101"/>
      <c r="AJK2" s="101"/>
      <c r="AJL2" s="101"/>
      <c r="AJM2" s="101"/>
      <c r="AJN2" s="101"/>
      <c r="AJO2" s="101"/>
      <c r="AJP2" s="101"/>
      <c r="AJQ2" s="101"/>
      <c r="AJR2" s="101"/>
      <c r="AJS2" s="101"/>
      <c r="AJT2" s="101"/>
      <c r="AJU2" s="101"/>
      <c r="AJV2" s="101"/>
      <c r="AJW2" s="101"/>
      <c r="AJX2" s="101"/>
      <c r="AJY2" s="101"/>
      <c r="AJZ2" s="101"/>
      <c r="AKA2" s="101"/>
      <c r="AKB2" s="101"/>
      <c r="AKC2" s="101"/>
      <c r="AKD2" s="101"/>
      <c r="AKE2" s="101"/>
      <c r="AKF2" s="101"/>
      <c r="AKG2" s="101"/>
      <c r="AKH2" s="101"/>
      <c r="AKI2" s="101"/>
      <c r="AKJ2" s="101"/>
      <c r="AKK2" s="101"/>
      <c r="AKL2" s="101"/>
      <c r="AKM2" s="101"/>
      <c r="AKN2" s="101"/>
      <c r="AKO2" s="101"/>
      <c r="AKP2" s="101"/>
      <c r="AKQ2" s="101"/>
      <c r="AKR2" s="101"/>
      <c r="AKS2" s="101"/>
      <c r="AKT2" s="101"/>
      <c r="AKU2" s="101"/>
      <c r="AKV2" s="101"/>
      <c r="AKW2" s="101"/>
      <c r="AKX2" s="101"/>
      <c r="AKY2" s="101"/>
      <c r="AKZ2" s="101"/>
      <c r="ALA2" s="101"/>
      <c r="ALB2" s="101"/>
      <c r="ALC2" s="101"/>
      <c r="ALD2" s="101"/>
      <c r="ALE2" s="101"/>
      <c r="ALF2" s="101"/>
      <c r="ALG2" s="101"/>
      <c r="ALH2" s="101"/>
      <c r="ALI2" s="101"/>
      <c r="ALJ2" s="101"/>
      <c r="ALK2" s="101"/>
      <c r="ALL2" s="101"/>
      <c r="ALM2" s="101"/>
      <c r="ALN2" s="101"/>
      <c r="ALO2" s="101"/>
      <c r="ALP2" s="101"/>
      <c r="ALQ2" s="101"/>
    </row>
    <row r="3" spans="1:1011" s="102" customFormat="1" ht="16.5" customHeight="1">
      <c r="A3" s="156" t="s">
        <v>3</v>
      </c>
      <c r="B3" s="156"/>
      <c r="C3" s="156" t="s">
        <v>4</v>
      </c>
      <c r="D3" s="156" t="s">
        <v>285</v>
      </c>
      <c r="E3" s="157" t="s">
        <v>297</v>
      </c>
      <c r="ALR3" s="101"/>
      <c r="ALS3" s="101"/>
      <c r="ALT3" s="101"/>
      <c r="ALU3" s="101"/>
      <c r="ALV3" s="101"/>
      <c r="ALW3" s="101"/>
    </row>
    <row r="4" spans="1:1011" s="102" customFormat="1" ht="13.5" customHeight="1">
      <c r="A4" s="156"/>
      <c r="B4" s="156"/>
      <c r="C4" s="156"/>
      <c r="D4" s="156"/>
      <c r="E4" s="157"/>
      <c r="ALR4" s="101"/>
      <c r="ALS4" s="101"/>
      <c r="ALT4" s="101"/>
      <c r="ALU4" s="101"/>
      <c r="ALV4" s="101"/>
      <c r="ALW4" s="101"/>
    </row>
    <row r="5" spans="1:1011" s="102" customFormat="1" ht="30" customHeight="1">
      <c r="A5" s="148" t="s">
        <v>31</v>
      </c>
      <c r="B5" s="103">
        <v>1</v>
      </c>
      <c r="C5" s="104" t="s">
        <v>286</v>
      </c>
      <c r="D5" s="103" t="s">
        <v>29</v>
      </c>
      <c r="E5" s="105">
        <v>0</v>
      </c>
    </row>
    <row r="6" spans="1:1011" s="102" customFormat="1" ht="30" customHeight="1">
      <c r="A6" s="148"/>
      <c r="B6" s="103">
        <v>2</v>
      </c>
      <c r="C6" s="104" t="s">
        <v>287</v>
      </c>
      <c r="D6" s="103" t="s">
        <v>29</v>
      </c>
      <c r="E6" s="105">
        <v>0</v>
      </c>
    </row>
    <row r="7" spans="1:1011" s="102" customFormat="1" ht="14.25" customHeight="1">
      <c r="A7" s="148"/>
      <c r="B7" s="103">
        <v>3</v>
      </c>
      <c r="C7" s="104" t="s">
        <v>288</v>
      </c>
      <c r="D7" s="103" t="s">
        <v>29</v>
      </c>
      <c r="E7" s="105">
        <v>0</v>
      </c>
    </row>
    <row r="8" spans="1:1011" s="102" customFormat="1" ht="14.25" customHeight="1">
      <c r="A8" s="148"/>
      <c r="B8" s="103">
        <v>4</v>
      </c>
      <c r="C8" s="104" t="s">
        <v>289</v>
      </c>
      <c r="D8" s="103" t="s">
        <v>29</v>
      </c>
      <c r="E8" s="105">
        <v>0</v>
      </c>
    </row>
    <row r="9" spans="1:1011" s="102" customFormat="1" ht="14.25" customHeight="1">
      <c r="A9" s="148"/>
      <c r="B9" s="103">
        <v>5</v>
      </c>
      <c r="C9" s="104" t="s">
        <v>290</v>
      </c>
      <c r="D9" s="103" t="s">
        <v>29</v>
      </c>
      <c r="E9" s="105">
        <v>0</v>
      </c>
    </row>
    <row r="10" spans="1:1011" s="102" customFormat="1" ht="14.25" customHeight="1">
      <c r="A10" s="148"/>
      <c r="B10" s="103">
        <v>6</v>
      </c>
      <c r="C10" s="104" t="s">
        <v>291</v>
      </c>
      <c r="D10" s="103" t="s">
        <v>29</v>
      </c>
      <c r="E10" s="105">
        <v>0</v>
      </c>
    </row>
    <row r="11" spans="1:1011" s="102" customFormat="1" ht="27.75" customHeight="1">
      <c r="A11" s="148"/>
      <c r="B11" s="103">
        <v>7</v>
      </c>
      <c r="C11" s="104" t="s">
        <v>292</v>
      </c>
      <c r="D11" s="103" t="s">
        <v>293</v>
      </c>
      <c r="E11" s="105">
        <v>0</v>
      </c>
    </row>
    <row r="12" spans="1:1011" ht="27.75" customHeight="1">
      <c r="A12" s="148"/>
      <c r="B12" s="103">
        <v>8</v>
      </c>
      <c r="C12" s="104" t="s">
        <v>294</v>
      </c>
      <c r="D12" s="103" t="s">
        <v>293</v>
      </c>
      <c r="E12" s="105">
        <v>0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  <c r="GK12" s="101"/>
      <c r="GL12" s="101"/>
      <c r="GM12" s="101"/>
      <c r="GN12" s="101"/>
      <c r="GO12" s="101"/>
      <c r="GP12" s="101"/>
      <c r="GQ12" s="101"/>
      <c r="GR12" s="101"/>
      <c r="GS12" s="101"/>
      <c r="GT12" s="101"/>
      <c r="GU12" s="101"/>
      <c r="GV12" s="101"/>
      <c r="GW12" s="101"/>
      <c r="GX12" s="101"/>
      <c r="GY12" s="101"/>
      <c r="GZ12" s="101"/>
      <c r="HA12" s="101"/>
      <c r="HB12" s="101"/>
      <c r="HC12" s="101"/>
      <c r="HD12" s="101"/>
      <c r="HE12" s="101"/>
      <c r="HF12" s="101"/>
      <c r="HG12" s="101"/>
      <c r="HH12" s="101"/>
      <c r="HI12" s="101"/>
      <c r="HJ12" s="101"/>
      <c r="HK12" s="101"/>
      <c r="HL12" s="101"/>
      <c r="HM12" s="101"/>
      <c r="HN12" s="101"/>
      <c r="HO12" s="101"/>
      <c r="HP12" s="101"/>
      <c r="HQ12" s="101"/>
      <c r="HR12" s="101"/>
      <c r="HS12" s="101"/>
      <c r="HT12" s="101"/>
      <c r="HU12" s="101"/>
      <c r="HV12" s="101"/>
      <c r="HW12" s="101"/>
      <c r="HX12" s="101"/>
      <c r="HY12" s="101"/>
      <c r="HZ12" s="101"/>
      <c r="IA12" s="101"/>
      <c r="IB12" s="101"/>
      <c r="IC12" s="101"/>
      <c r="ID12" s="101"/>
      <c r="IE12" s="101"/>
      <c r="IF12" s="101"/>
      <c r="IG12" s="101"/>
      <c r="IH12" s="101"/>
      <c r="II12" s="101"/>
      <c r="IJ12" s="101"/>
      <c r="IK12" s="101"/>
      <c r="IL12" s="101"/>
      <c r="IM12" s="101"/>
      <c r="IN12" s="101"/>
      <c r="IO12" s="101"/>
      <c r="IP12" s="101"/>
      <c r="IQ12" s="101"/>
      <c r="IR12" s="101"/>
      <c r="IS12" s="101"/>
      <c r="IT12" s="101"/>
      <c r="IU12" s="101"/>
      <c r="IV12" s="101"/>
      <c r="IW12" s="101"/>
      <c r="IX12" s="101"/>
      <c r="IY12" s="101"/>
      <c r="IZ12" s="101"/>
      <c r="JA12" s="101"/>
      <c r="JB12" s="101"/>
      <c r="JC12" s="101"/>
      <c r="JD12" s="101"/>
      <c r="JE12" s="101"/>
      <c r="JF12" s="101"/>
      <c r="JG12" s="101"/>
      <c r="JH12" s="101"/>
      <c r="JI12" s="101"/>
      <c r="JJ12" s="101"/>
      <c r="JK12" s="101"/>
      <c r="JL12" s="101"/>
      <c r="JM12" s="101"/>
      <c r="JN12" s="101"/>
      <c r="JO12" s="101"/>
      <c r="JP12" s="101"/>
      <c r="JQ12" s="101"/>
      <c r="JR12" s="101"/>
      <c r="JS12" s="101"/>
      <c r="JT12" s="101"/>
      <c r="JU12" s="101"/>
      <c r="JV12" s="101"/>
      <c r="JW12" s="101"/>
      <c r="JX12" s="101"/>
      <c r="JY12" s="101"/>
      <c r="JZ12" s="101"/>
      <c r="KA12" s="101"/>
      <c r="KB12" s="101"/>
      <c r="KC12" s="101"/>
      <c r="KD12" s="101"/>
      <c r="KE12" s="101"/>
      <c r="KF12" s="101"/>
      <c r="KG12" s="101"/>
      <c r="KH12" s="101"/>
      <c r="KI12" s="101"/>
      <c r="KJ12" s="101"/>
      <c r="KK12" s="101"/>
      <c r="KL12" s="101"/>
      <c r="KM12" s="101"/>
      <c r="KN12" s="101"/>
      <c r="KO12" s="101"/>
      <c r="KP12" s="101"/>
      <c r="KQ12" s="101"/>
      <c r="KR12" s="101"/>
      <c r="KS12" s="101"/>
      <c r="KT12" s="101"/>
      <c r="KU12" s="101"/>
      <c r="KV12" s="101"/>
      <c r="KW12" s="101"/>
      <c r="KX12" s="101"/>
      <c r="KY12" s="101"/>
      <c r="KZ12" s="101"/>
      <c r="LA12" s="101"/>
      <c r="LB12" s="101"/>
      <c r="LC12" s="101"/>
      <c r="LD12" s="101"/>
      <c r="LE12" s="101"/>
      <c r="LF12" s="101"/>
      <c r="LG12" s="101"/>
      <c r="LH12" s="101"/>
      <c r="LI12" s="101"/>
      <c r="LJ12" s="101"/>
      <c r="LK12" s="101"/>
      <c r="LL12" s="101"/>
      <c r="LM12" s="101"/>
      <c r="LN12" s="101"/>
      <c r="LO12" s="101"/>
      <c r="LP12" s="101"/>
      <c r="LQ12" s="101"/>
      <c r="LR12" s="101"/>
      <c r="LS12" s="101"/>
      <c r="LT12" s="101"/>
      <c r="LU12" s="101"/>
      <c r="LV12" s="101"/>
      <c r="LW12" s="101"/>
      <c r="LX12" s="101"/>
      <c r="LY12" s="101"/>
      <c r="LZ12" s="101"/>
      <c r="MA12" s="101"/>
      <c r="MB12" s="101"/>
      <c r="MC12" s="101"/>
      <c r="MD12" s="101"/>
      <c r="ME12" s="101"/>
      <c r="MF12" s="101"/>
      <c r="MG12" s="101"/>
      <c r="MH12" s="101"/>
      <c r="MI12" s="101"/>
      <c r="MJ12" s="101"/>
      <c r="MK12" s="101"/>
      <c r="ML12" s="101"/>
      <c r="MM12" s="101"/>
      <c r="MN12" s="101"/>
      <c r="MO12" s="101"/>
      <c r="MP12" s="101"/>
      <c r="MQ12" s="101"/>
      <c r="MR12" s="101"/>
      <c r="MS12" s="101"/>
      <c r="MT12" s="101"/>
      <c r="MU12" s="101"/>
      <c r="MV12" s="101"/>
      <c r="MW12" s="101"/>
      <c r="MX12" s="101"/>
      <c r="MY12" s="101"/>
      <c r="MZ12" s="101"/>
      <c r="NA12" s="101"/>
      <c r="NB12" s="101"/>
      <c r="NC12" s="101"/>
      <c r="ND12" s="101"/>
      <c r="NE12" s="101"/>
      <c r="NF12" s="101"/>
      <c r="NG12" s="101"/>
      <c r="NH12" s="101"/>
      <c r="NI12" s="101"/>
      <c r="NJ12" s="101"/>
      <c r="NK12" s="101"/>
      <c r="NL12" s="101"/>
      <c r="NM12" s="101"/>
      <c r="NN12" s="101"/>
      <c r="NO12" s="101"/>
      <c r="NP12" s="101"/>
      <c r="NQ12" s="101"/>
      <c r="NR12" s="101"/>
      <c r="NS12" s="101"/>
      <c r="NT12" s="101"/>
      <c r="NU12" s="101"/>
      <c r="NV12" s="101"/>
      <c r="NW12" s="101"/>
      <c r="NX12" s="101"/>
      <c r="NY12" s="101"/>
      <c r="NZ12" s="101"/>
      <c r="OA12" s="101"/>
      <c r="OB12" s="101"/>
      <c r="OC12" s="101"/>
      <c r="OD12" s="101"/>
      <c r="OE12" s="101"/>
      <c r="OF12" s="101"/>
      <c r="OG12" s="101"/>
      <c r="OH12" s="101"/>
      <c r="OI12" s="101"/>
      <c r="OJ12" s="101"/>
      <c r="OK12" s="101"/>
      <c r="OL12" s="101"/>
      <c r="OM12" s="101"/>
      <c r="ON12" s="101"/>
      <c r="OO12" s="101"/>
      <c r="OP12" s="101"/>
      <c r="OQ12" s="101"/>
      <c r="OR12" s="101"/>
      <c r="OS12" s="101"/>
      <c r="OT12" s="101"/>
      <c r="OU12" s="101"/>
      <c r="OV12" s="101"/>
      <c r="OW12" s="101"/>
      <c r="OX12" s="101"/>
      <c r="OY12" s="101"/>
      <c r="OZ12" s="101"/>
      <c r="PA12" s="101"/>
      <c r="PB12" s="101"/>
      <c r="PC12" s="101"/>
      <c r="PD12" s="101"/>
      <c r="PE12" s="101"/>
      <c r="PF12" s="101"/>
      <c r="PG12" s="101"/>
      <c r="PH12" s="101"/>
      <c r="PI12" s="101"/>
      <c r="PJ12" s="101"/>
      <c r="PK12" s="101"/>
      <c r="PL12" s="101"/>
      <c r="PM12" s="101"/>
      <c r="PN12" s="101"/>
      <c r="PO12" s="101"/>
      <c r="PP12" s="101"/>
      <c r="PQ12" s="101"/>
      <c r="PR12" s="101"/>
      <c r="PS12" s="101"/>
      <c r="PT12" s="101"/>
      <c r="PU12" s="101"/>
      <c r="PV12" s="101"/>
      <c r="PW12" s="101"/>
      <c r="PX12" s="101"/>
      <c r="PY12" s="101"/>
      <c r="PZ12" s="101"/>
      <c r="QA12" s="101"/>
      <c r="QB12" s="101"/>
      <c r="QC12" s="101"/>
      <c r="QD12" s="101"/>
      <c r="QE12" s="101"/>
      <c r="QF12" s="101"/>
      <c r="QG12" s="101"/>
      <c r="QH12" s="101"/>
      <c r="QI12" s="101"/>
      <c r="QJ12" s="101"/>
      <c r="QK12" s="101"/>
      <c r="QL12" s="101"/>
      <c r="QM12" s="101"/>
      <c r="QN12" s="101"/>
      <c r="QO12" s="101"/>
      <c r="QP12" s="101"/>
      <c r="QQ12" s="101"/>
      <c r="QR12" s="101"/>
      <c r="QS12" s="101"/>
      <c r="QT12" s="101"/>
      <c r="QU12" s="101"/>
      <c r="QV12" s="101"/>
      <c r="QW12" s="101"/>
      <c r="QX12" s="101"/>
      <c r="QY12" s="101"/>
      <c r="QZ12" s="101"/>
      <c r="RA12" s="101"/>
      <c r="RB12" s="101"/>
      <c r="RC12" s="101"/>
      <c r="RD12" s="101"/>
      <c r="RE12" s="101"/>
      <c r="RF12" s="101"/>
      <c r="RG12" s="101"/>
      <c r="RH12" s="101"/>
      <c r="RI12" s="101"/>
      <c r="RJ12" s="101"/>
      <c r="RK12" s="101"/>
      <c r="RL12" s="101"/>
      <c r="RM12" s="101"/>
      <c r="RN12" s="101"/>
      <c r="RO12" s="101"/>
      <c r="RP12" s="101"/>
      <c r="RQ12" s="101"/>
      <c r="RR12" s="101"/>
      <c r="RS12" s="101"/>
      <c r="RT12" s="101"/>
      <c r="RU12" s="101"/>
      <c r="RV12" s="101"/>
      <c r="RW12" s="101"/>
      <c r="RX12" s="101"/>
      <c r="RY12" s="101"/>
      <c r="RZ12" s="101"/>
      <c r="SA12" s="101"/>
      <c r="SB12" s="101"/>
      <c r="SC12" s="101"/>
      <c r="SD12" s="101"/>
      <c r="SE12" s="101"/>
      <c r="SF12" s="101"/>
      <c r="SG12" s="101"/>
      <c r="SH12" s="101"/>
      <c r="SI12" s="101"/>
      <c r="SJ12" s="101"/>
      <c r="SK12" s="101"/>
      <c r="SL12" s="101"/>
      <c r="SM12" s="101"/>
      <c r="SN12" s="101"/>
      <c r="SO12" s="101"/>
      <c r="SP12" s="101"/>
      <c r="SQ12" s="101"/>
      <c r="SR12" s="101"/>
      <c r="SS12" s="101"/>
      <c r="ST12" s="101"/>
      <c r="SU12" s="101"/>
      <c r="SV12" s="101"/>
      <c r="SW12" s="101"/>
      <c r="SX12" s="101"/>
      <c r="SY12" s="101"/>
      <c r="SZ12" s="101"/>
      <c r="TA12" s="101"/>
      <c r="TB12" s="101"/>
      <c r="TC12" s="101"/>
      <c r="TD12" s="101"/>
      <c r="TE12" s="101"/>
      <c r="TF12" s="101"/>
      <c r="TG12" s="101"/>
      <c r="TH12" s="101"/>
      <c r="TI12" s="101"/>
      <c r="TJ12" s="101"/>
      <c r="TK12" s="101"/>
      <c r="TL12" s="101"/>
      <c r="TM12" s="101"/>
      <c r="TN12" s="101"/>
      <c r="TO12" s="101"/>
      <c r="TP12" s="101"/>
      <c r="TQ12" s="101"/>
      <c r="TR12" s="101"/>
      <c r="TS12" s="101"/>
      <c r="TT12" s="101"/>
      <c r="TU12" s="101"/>
      <c r="TV12" s="101"/>
      <c r="TW12" s="101"/>
      <c r="TX12" s="101"/>
      <c r="TY12" s="101"/>
      <c r="TZ12" s="101"/>
      <c r="UA12" s="101"/>
      <c r="UB12" s="101"/>
      <c r="UC12" s="101"/>
      <c r="UD12" s="101"/>
      <c r="UE12" s="101"/>
      <c r="UF12" s="101"/>
      <c r="UG12" s="101"/>
      <c r="UH12" s="101"/>
      <c r="UI12" s="101"/>
      <c r="UJ12" s="101"/>
      <c r="UK12" s="101"/>
      <c r="UL12" s="101"/>
      <c r="UM12" s="101"/>
      <c r="UN12" s="101"/>
      <c r="UO12" s="101"/>
      <c r="UP12" s="101"/>
      <c r="UQ12" s="101"/>
      <c r="UR12" s="101"/>
      <c r="US12" s="101"/>
      <c r="UT12" s="101"/>
      <c r="UU12" s="101"/>
      <c r="UV12" s="101"/>
      <c r="UW12" s="101"/>
      <c r="UX12" s="101"/>
      <c r="UY12" s="101"/>
      <c r="UZ12" s="101"/>
      <c r="VA12" s="101"/>
      <c r="VB12" s="101"/>
      <c r="VC12" s="101"/>
      <c r="VD12" s="101"/>
      <c r="VE12" s="101"/>
      <c r="VF12" s="101"/>
      <c r="VG12" s="101"/>
      <c r="VH12" s="101"/>
      <c r="VI12" s="101"/>
      <c r="VJ12" s="101"/>
      <c r="VK12" s="101"/>
      <c r="VL12" s="101"/>
      <c r="VM12" s="101"/>
      <c r="VN12" s="101"/>
      <c r="VO12" s="101"/>
      <c r="VP12" s="101"/>
      <c r="VQ12" s="101"/>
      <c r="VR12" s="101"/>
      <c r="VS12" s="101"/>
      <c r="VT12" s="101"/>
      <c r="VU12" s="101"/>
      <c r="VV12" s="101"/>
      <c r="VW12" s="101"/>
      <c r="VX12" s="101"/>
      <c r="VY12" s="101"/>
      <c r="VZ12" s="101"/>
      <c r="WA12" s="101"/>
      <c r="WB12" s="101"/>
      <c r="WC12" s="101"/>
      <c r="WD12" s="101"/>
      <c r="WE12" s="101"/>
      <c r="WF12" s="101"/>
      <c r="WG12" s="101"/>
      <c r="WH12" s="101"/>
      <c r="WI12" s="101"/>
      <c r="WJ12" s="101"/>
      <c r="WK12" s="101"/>
      <c r="WL12" s="101"/>
      <c r="WM12" s="101"/>
      <c r="WN12" s="101"/>
      <c r="WO12" s="101"/>
      <c r="WP12" s="101"/>
      <c r="WQ12" s="101"/>
      <c r="WR12" s="101"/>
      <c r="WS12" s="101"/>
      <c r="WT12" s="101"/>
      <c r="WU12" s="101"/>
      <c r="WV12" s="101"/>
      <c r="WW12" s="101"/>
      <c r="WX12" s="101"/>
      <c r="WY12" s="101"/>
      <c r="WZ12" s="101"/>
      <c r="XA12" s="101"/>
      <c r="XB12" s="101"/>
      <c r="XC12" s="101"/>
      <c r="XD12" s="101"/>
      <c r="XE12" s="101"/>
      <c r="XF12" s="101"/>
      <c r="XG12" s="101"/>
      <c r="XH12" s="101"/>
      <c r="XI12" s="101"/>
      <c r="XJ12" s="101"/>
      <c r="XK12" s="101"/>
      <c r="XL12" s="101"/>
      <c r="XM12" s="101"/>
      <c r="XN12" s="101"/>
      <c r="XO12" s="101"/>
      <c r="XP12" s="101"/>
      <c r="XQ12" s="101"/>
      <c r="XR12" s="101"/>
      <c r="XS12" s="101"/>
      <c r="XT12" s="101"/>
      <c r="XU12" s="101"/>
      <c r="XV12" s="101"/>
      <c r="XW12" s="101"/>
      <c r="XX12" s="101"/>
      <c r="XY12" s="101"/>
      <c r="XZ12" s="101"/>
      <c r="YA12" s="101"/>
      <c r="YB12" s="101"/>
      <c r="YC12" s="101"/>
      <c r="YD12" s="101"/>
      <c r="YE12" s="101"/>
      <c r="YF12" s="101"/>
      <c r="YG12" s="101"/>
      <c r="YH12" s="101"/>
      <c r="YI12" s="101"/>
      <c r="YJ12" s="101"/>
      <c r="YK12" s="101"/>
      <c r="YL12" s="101"/>
      <c r="YM12" s="101"/>
      <c r="YN12" s="101"/>
      <c r="YO12" s="101"/>
      <c r="YP12" s="101"/>
      <c r="YQ12" s="101"/>
      <c r="YR12" s="101"/>
      <c r="YS12" s="101"/>
      <c r="YT12" s="101"/>
      <c r="YU12" s="101"/>
      <c r="YV12" s="101"/>
      <c r="YW12" s="101"/>
      <c r="YX12" s="101"/>
      <c r="YY12" s="101"/>
      <c r="YZ12" s="101"/>
      <c r="ZA12" s="101"/>
      <c r="ZB12" s="101"/>
      <c r="ZC12" s="101"/>
      <c r="ZD12" s="101"/>
      <c r="ZE12" s="101"/>
      <c r="ZF12" s="101"/>
      <c r="ZG12" s="101"/>
      <c r="ZH12" s="101"/>
      <c r="ZI12" s="101"/>
      <c r="ZJ12" s="101"/>
      <c r="ZK12" s="101"/>
      <c r="ZL12" s="101"/>
      <c r="ZM12" s="101"/>
      <c r="ZN12" s="101"/>
      <c r="ZO12" s="101"/>
      <c r="ZP12" s="101"/>
      <c r="ZQ12" s="101"/>
      <c r="ZR12" s="101"/>
      <c r="ZS12" s="101"/>
      <c r="ZT12" s="101"/>
      <c r="ZU12" s="101"/>
      <c r="ZV12" s="101"/>
      <c r="ZW12" s="101"/>
      <c r="ZX12" s="101"/>
      <c r="ZY12" s="101"/>
      <c r="ZZ12" s="101"/>
      <c r="AAA12" s="101"/>
      <c r="AAB12" s="101"/>
      <c r="AAC12" s="101"/>
      <c r="AAD12" s="101"/>
      <c r="AAE12" s="101"/>
      <c r="AAF12" s="101"/>
      <c r="AAG12" s="101"/>
      <c r="AAH12" s="101"/>
      <c r="AAI12" s="101"/>
      <c r="AAJ12" s="101"/>
      <c r="AAK12" s="101"/>
      <c r="AAL12" s="101"/>
      <c r="AAM12" s="101"/>
      <c r="AAN12" s="101"/>
      <c r="AAO12" s="101"/>
      <c r="AAP12" s="101"/>
      <c r="AAQ12" s="101"/>
      <c r="AAR12" s="101"/>
      <c r="AAS12" s="101"/>
      <c r="AAT12" s="101"/>
      <c r="AAU12" s="101"/>
      <c r="AAV12" s="101"/>
      <c r="AAW12" s="101"/>
      <c r="AAX12" s="101"/>
      <c r="AAY12" s="101"/>
      <c r="AAZ12" s="101"/>
      <c r="ABA12" s="101"/>
      <c r="ABB12" s="101"/>
      <c r="ABC12" s="101"/>
      <c r="ABD12" s="101"/>
      <c r="ABE12" s="101"/>
      <c r="ABF12" s="101"/>
      <c r="ABG12" s="101"/>
      <c r="ABH12" s="101"/>
      <c r="ABI12" s="101"/>
      <c r="ABJ12" s="101"/>
      <c r="ABK12" s="101"/>
      <c r="ABL12" s="101"/>
      <c r="ABM12" s="101"/>
      <c r="ABN12" s="101"/>
      <c r="ABO12" s="101"/>
      <c r="ABP12" s="101"/>
      <c r="ABQ12" s="101"/>
      <c r="ABR12" s="101"/>
      <c r="ABS12" s="101"/>
      <c r="ABT12" s="101"/>
      <c r="ABU12" s="101"/>
      <c r="ABV12" s="101"/>
      <c r="ABW12" s="101"/>
      <c r="ABX12" s="101"/>
      <c r="ABY12" s="101"/>
      <c r="ABZ12" s="101"/>
      <c r="ACA12" s="101"/>
      <c r="ACB12" s="101"/>
      <c r="ACC12" s="101"/>
      <c r="ACD12" s="101"/>
      <c r="ACE12" s="101"/>
      <c r="ACF12" s="101"/>
      <c r="ACG12" s="101"/>
      <c r="ACH12" s="101"/>
      <c r="ACI12" s="101"/>
      <c r="ACJ12" s="101"/>
      <c r="ACK12" s="101"/>
      <c r="ACL12" s="101"/>
      <c r="ACM12" s="101"/>
      <c r="ACN12" s="101"/>
      <c r="ACO12" s="101"/>
      <c r="ACP12" s="101"/>
      <c r="ACQ12" s="101"/>
      <c r="ACR12" s="101"/>
      <c r="ACS12" s="101"/>
      <c r="ACT12" s="101"/>
      <c r="ACU12" s="101"/>
      <c r="ACV12" s="101"/>
      <c r="ACW12" s="101"/>
      <c r="ACX12" s="101"/>
      <c r="ACY12" s="101"/>
      <c r="ACZ12" s="101"/>
      <c r="ADA12" s="101"/>
      <c r="ADB12" s="101"/>
      <c r="ADC12" s="101"/>
      <c r="ADD12" s="101"/>
      <c r="ADE12" s="101"/>
      <c r="ADF12" s="101"/>
      <c r="ADG12" s="101"/>
      <c r="ADH12" s="101"/>
      <c r="ADI12" s="101"/>
      <c r="ADJ12" s="101"/>
      <c r="ADK12" s="101"/>
      <c r="ADL12" s="101"/>
      <c r="ADM12" s="101"/>
      <c r="ADN12" s="101"/>
      <c r="ADO12" s="101"/>
      <c r="ADP12" s="101"/>
      <c r="ADQ12" s="101"/>
      <c r="ADR12" s="101"/>
      <c r="ADS12" s="101"/>
      <c r="ADT12" s="101"/>
      <c r="ADU12" s="101"/>
      <c r="ADV12" s="101"/>
      <c r="ADW12" s="101"/>
      <c r="ADX12" s="101"/>
      <c r="ADY12" s="101"/>
      <c r="ADZ12" s="101"/>
      <c r="AEA12" s="101"/>
      <c r="AEB12" s="101"/>
      <c r="AEC12" s="101"/>
      <c r="AED12" s="101"/>
      <c r="AEE12" s="101"/>
      <c r="AEF12" s="101"/>
      <c r="AEG12" s="101"/>
      <c r="AEH12" s="101"/>
      <c r="AEI12" s="101"/>
      <c r="AEJ12" s="101"/>
      <c r="AEK12" s="101"/>
      <c r="AEL12" s="101"/>
      <c r="AEM12" s="101"/>
      <c r="AEN12" s="101"/>
      <c r="AEO12" s="101"/>
      <c r="AEP12" s="101"/>
      <c r="AEQ12" s="101"/>
      <c r="AER12" s="101"/>
      <c r="AES12" s="101"/>
      <c r="AET12" s="101"/>
      <c r="AEU12" s="101"/>
      <c r="AEV12" s="101"/>
      <c r="AEW12" s="101"/>
      <c r="AEX12" s="101"/>
      <c r="AEY12" s="101"/>
      <c r="AEZ12" s="101"/>
      <c r="AFA12" s="101"/>
      <c r="AFB12" s="101"/>
      <c r="AFC12" s="101"/>
      <c r="AFD12" s="101"/>
      <c r="AFE12" s="101"/>
      <c r="AFF12" s="101"/>
      <c r="AFG12" s="101"/>
      <c r="AFH12" s="101"/>
      <c r="AFI12" s="101"/>
      <c r="AFJ12" s="101"/>
      <c r="AFK12" s="101"/>
      <c r="AFL12" s="101"/>
      <c r="AFM12" s="101"/>
      <c r="AFN12" s="101"/>
      <c r="AFO12" s="101"/>
      <c r="AFP12" s="101"/>
      <c r="AFQ12" s="101"/>
      <c r="AFR12" s="101"/>
      <c r="AFS12" s="101"/>
      <c r="AFT12" s="101"/>
      <c r="AFU12" s="101"/>
      <c r="AFV12" s="101"/>
      <c r="AFW12" s="101"/>
      <c r="AFX12" s="101"/>
      <c r="AFY12" s="101"/>
      <c r="AFZ12" s="101"/>
      <c r="AGA12" s="101"/>
      <c r="AGB12" s="101"/>
      <c r="AGC12" s="101"/>
      <c r="AGD12" s="101"/>
      <c r="AGE12" s="101"/>
      <c r="AGF12" s="101"/>
      <c r="AGG12" s="101"/>
      <c r="AGH12" s="101"/>
      <c r="AGI12" s="101"/>
      <c r="AGJ12" s="101"/>
      <c r="AGK12" s="101"/>
      <c r="AGL12" s="101"/>
      <c r="AGM12" s="101"/>
      <c r="AGN12" s="101"/>
      <c r="AGO12" s="101"/>
      <c r="AGP12" s="101"/>
      <c r="AGQ12" s="101"/>
      <c r="AGR12" s="101"/>
      <c r="AGS12" s="101"/>
      <c r="AGT12" s="101"/>
      <c r="AGU12" s="101"/>
      <c r="AGV12" s="101"/>
      <c r="AGW12" s="101"/>
      <c r="AGX12" s="101"/>
      <c r="AGY12" s="101"/>
      <c r="AGZ12" s="101"/>
      <c r="AHA12" s="101"/>
      <c r="AHB12" s="101"/>
      <c r="AHC12" s="101"/>
      <c r="AHD12" s="101"/>
      <c r="AHE12" s="101"/>
      <c r="AHF12" s="101"/>
      <c r="AHG12" s="101"/>
      <c r="AHH12" s="101"/>
      <c r="AHI12" s="101"/>
      <c r="AHJ12" s="101"/>
      <c r="AHK12" s="101"/>
      <c r="AHL12" s="101"/>
      <c r="AHM12" s="101"/>
      <c r="AHN12" s="101"/>
      <c r="AHO12" s="101"/>
      <c r="AHP12" s="101"/>
      <c r="AHQ12" s="101"/>
      <c r="AHR12" s="101"/>
      <c r="AHS12" s="101"/>
      <c r="AHT12" s="101"/>
      <c r="AHU12" s="101"/>
      <c r="AHV12" s="101"/>
      <c r="AHW12" s="101"/>
      <c r="AHX12" s="101"/>
      <c r="AHY12" s="101"/>
      <c r="AHZ12" s="101"/>
      <c r="AIA12" s="101"/>
      <c r="AIB12" s="101"/>
      <c r="AIC12" s="101"/>
      <c r="AID12" s="101"/>
      <c r="AIE12" s="101"/>
      <c r="AIF12" s="101"/>
      <c r="AIG12" s="101"/>
      <c r="AIH12" s="101"/>
      <c r="AII12" s="101"/>
      <c r="AIJ12" s="101"/>
      <c r="AIK12" s="101"/>
      <c r="AIL12" s="101"/>
      <c r="AIM12" s="101"/>
      <c r="AIN12" s="101"/>
      <c r="AIO12" s="101"/>
      <c r="AIP12" s="101"/>
      <c r="AIQ12" s="101"/>
      <c r="AIR12" s="101"/>
      <c r="AIS12" s="101"/>
      <c r="AIT12" s="101"/>
      <c r="AIU12" s="101"/>
      <c r="AIV12" s="101"/>
      <c r="AIW12" s="101"/>
      <c r="AIX12" s="101"/>
      <c r="AIY12" s="101"/>
      <c r="AIZ12" s="101"/>
      <c r="AJA12" s="101"/>
      <c r="AJB12" s="101"/>
      <c r="AJC12" s="101"/>
      <c r="AJD12" s="101"/>
      <c r="AJE12" s="101"/>
      <c r="AJF12" s="101"/>
      <c r="AJG12" s="101"/>
      <c r="AJH12" s="101"/>
      <c r="AJI12" s="101"/>
      <c r="AJJ12" s="101"/>
      <c r="AJK12" s="101"/>
      <c r="AJL12" s="101"/>
      <c r="AJM12" s="101"/>
      <c r="AJN12" s="101"/>
      <c r="AJO12" s="101"/>
      <c r="AJP12" s="101"/>
      <c r="AJQ12" s="101"/>
      <c r="AJR12" s="101"/>
      <c r="AJS12" s="101"/>
      <c r="AJT12" s="101"/>
      <c r="AJU12" s="101"/>
      <c r="AJV12" s="101"/>
      <c r="AJW12" s="101"/>
      <c r="AJX12" s="101"/>
      <c r="AJY12" s="101"/>
      <c r="AJZ12" s="101"/>
      <c r="AKA12" s="101"/>
      <c r="AKB12" s="101"/>
      <c r="AKC12" s="101"/>
      <c r="AKD12" s="101"/>
      <c r="AKE12" s="101"/>
      <c r="AKF12" s="101"/>
      <c r="AKG12" s="101"/>
      <c r="AKH12" s="101"/>
      <c r="AKI12" s="101"/>
      <c r="AKJ12" s="101"/>
      <c r="AKK12" s="101"/>
      <c r="AKL12" s="101"/>
      <c r="AKM12" s="101"/>
      <c r="AKN12" s="101"/>
      <c r="AKO12" s="101"/>
      <c r="AKP12" s="101"/>
      <c r="AKQ12" s="101"/>
      <c r="AKR12" s="101"/>
      <c r="AKS12" s="101"/>
      <c r="AKT12" s="101"/>
      <c r="AKU12" s="101"/>
      <c r="AKV12" s="101"/>
      <c r="AKW12" s="101"/>
      <c r="AKX12" s="101"/>
      <c r="AKY12" s="101"/>
      <c r="AKZ12" s="101"/>
      <c r="ALA12" s="101"/>
      <c r="ALB12" s="101"/>
      <c r="ALC12" s="101"/>
      <c r="ALD12" s="101"/>
      <c r="ALE12" s="101"/>
      <c r="ALF12" s="101"/>
      <c r="ALG12" s="101"/>
      <c r="ALH12" s="101"/>
      <c r="ALI12" s="101"/>
      <c r="ALJ12" s="101"/>
      <c r="ALK12" s="101"/>
      <c r="ALL12" s="101"/>
      <c r="ALM12" s="101"/>
      <c r="ALN12" s="101"/>
      <c r="ALO12" s="101"/>
      <c r="ALP12" s="101"/>
      <c r="ALQ12" s="101"/>
    </row>
    <row r="13" spans="1:1011" s="102" customFormat="1" ht="27.75" customHeight="1">
      <c r="A13" s="148"/>
      <c r="B13" s="103">
        <v>9</v>
      </c>
      <c r="C13" s="104" t="s">
        <v>295</v>
      </c>
      <c r="D13" s="103" t="s">
        <v>293</v>
      </c>
      <c r="E13" s="105">
        <v>0</v>
      </c>
    </row>
    <row r="14" spans="1:1011" s="102" customFormat="1" ht="14.25" customHeight="1">
      <c r="A14" s="148"/>
      <c r="B14" s="103">
        <v>10</v>
      </c>
      <c r="C14" s="104" t="s">
        <v>296</v>
      </c>
      <c r="D14" s="103" t="s">
        <v>293</v>
      </c>
      <c r="E14" s="105">
        <v>0</v>
      </c>
    </row>
    <row r="15" spans="1:1011" ht="23.25" customHeight="1">
      <c r="A15" s="155" t="s">
        <v>299</v>
      </c>
      <c r="B15" s="155"/>
      <c r="C15" s="155"/>
      <c r="D15" s="155"/>
      <c r="E15" s="107">
        <f>SUM(E5:E14)</f>
        <v>0</v>
      </c>
    </row>
  </sheetData>
  <mergeCells count="9">
    <mergeCell ref="A5:A14"/>
    <mergeCell ref="A1:B2"/>
    <mergeCell ref="C2:E2"/>
    <mergeCell ref="C1:E1"/>
    <mergeCell ref="A15:D15"/>
    <mergeCell ref="A3:B4"/>
    <mergeCell ref="C3:C4"/>
    <mergeCell ref="D3:D4"/>
    <mergeCell ref="E3:E4"/>
  </mergeCells>
  <printOptions horizontalCentered="1"/>
  <pageMargins left="0.59027777777777801" right="0.59027777777777801" top="0.78749999999999998" bottom="0.59097222222222201" header="0.511811023622047" footer="0.31527777777777799"/>
  <pageSetup paperSize="9" fitToHeight="0" orientation="landscape" horizontalDpi="300" verticalDpi="300" r:id="rId1"/>
  <headerFooter>
    <oddFooter>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tabSelected="1" zoomScaleNormal="100" workbookViewId="0">
      <selection activeCell="G30" sqref="G30"/>
    </sheetView>
  </sheetViews>
  <sheetFormatPr defaultColWidth="11.5703125" defaultRowHeight="12.75"/>
  <cols>
    <col min="1" max="1" width="2" customWidth="1"/>
    <col min="2" max="2" width="5" customWidth="1"/>
    <col min="3" max="3" width="54.140625" customWidth="1"/>
    <col min="4" max="4" width="25.42578125" customWidth="1"/>
    <col min="5" max="5" width="2" customWidth="1"/>
    <col min="6" max="6" width="7.5703125" customWidth="1"/>
  </cols>
  <sheetData>
    <row r="1" spans="1:5">
      <c r="A1" s="44"/>
      <c r="B1" s="44"/>
      <c r="C1" s="44"/>
      <c r="D1" s="44"/>
      <c r="E1" s="44"/>
    </row>
    <row r="2" spans="1:5">
      <c r="A2" s="45"/>
      <c r="B2" s="160" t="s">
        <v>284</v>
      </c>
      <c r="C2" s="161"/>
      <c r="D2" s="162"/>
      <c r="E2" s="45"/>
    </row>
    <row r="3" spans="1:5">
      <c r="A3" s="45"/>
      <c r="B3" s="163"/>
      <c r="C3" s="164"/>
      <c r="D3" s="165"/>
      <c r="E3" s="45"/>
    </row>
    <row r="4" spans="1:5">
      <c r="A4" s="45"/>
      <c r="B4" s="45"/>
      <c r="C4" s="45"/>
      <c r="D4" s="45"/>
      <c r="E4" s="45"/>
    </row>
    <row r="5" spans="1:5">
      <c r="A5" s="45"/>
      <c r="B5" s="158" t="s">
        <v>217</v>
      </c>
      <c r="C5" s="158"/>
      <c r="D5" s="158"/>
      <c r="E5" s="45"/>
    </row>
    <row r="6" spans="1:5">
      <c r="B6" s="158"/>
      <c r="C6" s="158"/>
      <c r="D6" s="158"/>
      <c r="E6" s="44"/>
    </row>
    <row r="7" spans="1:5">
      <c r="A7" s="45"/>
      <c r="B7" s="45"/>
      <c r="C7" s="45"/>
      <c r="D7" s="45"/>
      <c r="E7" s="45"/>
    </row>
    <row r="9" spans="1:5">
      <c r="A9" s="46"/>
      <c r="B9" s="159" t="s">
        <v>218</v>
      </c>
      <c r="C9" s="159"/>
      <c r="D9" s="159"/>
      <c r="E9" s="46"/>
    </row>
    <row r="10" spans="1:5">
      <c r="A10" s="46"/>
      <c r="B10" s="159"/>
      <c r="C10" s="159"/>
      <c r="D10" s="159"/>
      <c r="E10" s="46"/>
    </row>
    <row r="11" spans="1:5">
      <c r="A11" s="44"/>
      <c r="B11" s="47"/>
      <c r="C11" s="48" t="s">
        <v>219</v>
      </c>
      <c r="D11" s="49" t="s">
        <v>220</v>
      </c>
      <c r="E11" s="44"/>
    </row>
    <row r="12" spans="1:5">
      <c r="A12" s="46"/>
      <c r="B12" s="50" t="s">
        <v>221</v>
      </c>
      <c r="C12" s="51" t="s">
        <v>222</v>
      </c>
      <c r="D12" s="52">
        <v>0</v>
      </c>
      <c r="E12" s="46"/>
    </row>
    <row r="13" spans="1:5">
      <c r="A13" s="46"/>
      <c r="B13" s="53" t="s">
        <v>223</v>
      </c>
      <c r="C13" s="54" t="s">
        <v>224</v>
      </c>
      <c r="D13" s="55">
        <v>0</v>
      </c>
      <c r="E13" s="46"/>
    </row>
    <row r="14" spans="1:5">
      <c r="A14" s="46"/>
      <c r="B14" s="53" t="s">
        <v>225</v>
      </c>
      <c r="C14" s="56" t="s">
        <v>226</v>
      </c>
      <c r="D14" s="55">
        <v>0</v>
      </c>
      <c r="E14" s="46"/>
    </row>
    <row r="15" spans="1:5">
      <c r="A15" s="46"/>
      <c r="B15" s="57" t="s">
        <v>227</v>
      </c>
      <c r="C15" s="58" t="s">
        <v>228</v>
      </c>
      <c r="D15" s="55">
        <v>0</v>
      </c>
      <c r="E15" s="46"/>
    </row>
    <row r="16" spans="1:5">
      <c r="A16" s="46"/>
      <c r="B16" s="57" t="s">
        <v>215</v>
      </c>
      <c r="C16" s="58" t="s">
        <v>229</v>
      </c>
      <c r="D16" s="55">
        <v>0</v>
      </c>
      <c r="E16" s="46"/>
    </row>
    <row r="17" spans="1:6">
      <c r="A17" s="46"/>
      <c r="B17" s="57" t="s">
        <v>230</v>
      </c>
      <c r="C17" s="58" t="s">
        <v>231</v>
      </c>
      <c r="D17" s="55">
        <v>0</v>
      </c>
      <c r="E17" s="46"/>
    </row>
    <row r="18" spans="1:6">
      <c r="A18" s="46"/>
      <c r="B18" s="59" t="s">
        <v>232</v>
      </c>
      <c r="C18" s="60" t="s">
        <v>233</v>
      </c>
      <c r="D18" s="61">
        <v>0</v>
      </c>
      <c r="E18" s="46"/>
    </row>
    <row r="19" spans="1:6">
      <c r="A19" s="44"/>
      <c r="B19" s="159" t="s">
        <v>234</v>
      </c>
      <c r="C19" s="159"/>
      <c r="D19" s="62">
        <f>ROUND(((1+D12+D13+D14)*(1+D15)*(1+D16)/(1-D17-D18))-1,4)</f>
        <v>0</v>
      </c>
      <c r="E19" s="44"/>
    </row>
    <row r="23" spans="1:6">
      <c r="A23" s="46"/>
      <c r="B23" s="159" t="s">
        <v>235</v>
      </c>
      <c r="C23" s="159"/>
      <c r="D23" s="159"/>
    </row>
    <row r="24" spans="1:6">
      <c r="A24" s="46"/>
      <c r="B24" s="159"/>
      <c r="C24" s="159"/>
      <c r="D24" s="159"/>
    </row>
    <row r="25" spans="1:6">
      <c r="A25" s="44"/>
      <c r="B25" s="47"/>
      <c r="C25" s="48" t="s">
        <v>219</v>
      </c>
      <c r="D25" s="49" t="s">
        <v>220</v>
      </c>
    </row>
    <row r="26" spans="1:6" ht="14.25">
      <c r="A26" s="46"/>
      <c r="B26" s="50" t="s">
        <v>221</v>
      </c>
      <c r="C26" s="51" t="s">
        <v>222</v>
      </c>
      <c r="D26" s="52">
        <v>0</v>
      </c>
      <c r="F26" s="63"/>
    </row>
    <row r="27" spans="1:6" ht="14.25">
      <c r="A27" s="46"/>
      <c r="B27" s="53" t="s">
        <v>223</v>
      </c>
      <c r="C27" s="54" t="s">
        <v>224</v>
      </c>
      <c r="D27" s="55">
        <v>0</v>
      </c>
      <c r="F27" s="63"/>
    </row>
    <row r="28" spans="1:6" ht="14.25">
      <c r="A28" s="46"/>
      <c r="B28" s="53" t="s">
        <v>225</v>
      </c>
      <c r="C28" s="56" t="s">
        <v>226</v>
      </c>
      <c r="D28" s="55">
        <v>0</v>
      </c>
      <c r="F28" s="63"/>
    </row>
    <row r="29" spans="1:6" ht="14.25">
      <c r="A29" s="46"/>
      <c r="B29" s="57" t="s">
        <v>227</v>
      </c>
      <c r="C29" s="58" t="s">
        <v>228</v>
      </c>
      <c r="D29" s="55">
        <v>0</v>
      </c>
      <c r="F29" s="63"/>
    </row>
    <row r="30" spans="1:6" ht="14.25">
      <c r="A30" s="46"/>
      <c r="B30" s="57" t="s">
        <v>215</v>
      </c>
      <c r="C30" s="58" t="s">
        <v>229</v>
      </c>
      <c r="D30" s="55">
        <v>0</v>
      </c>
      <c r="F30" s="63"/>
    </row>
    <row r="31" spans="1:6" ht="14.25">
      <c r="A31" s="46"/>
      <c r="B31" s="57" t="s">
        <v>230</v>
      </c>
      <c r="C31" s="58" t="s">
        <v>231</v>
      </c>
      <c r="D31" s="55">
        <v>0</v>
      </c>
      <c r="F31" s="63"/>
    </row>
    <row r="32" spans="1:6" ht="14.25">
      <c r="A32" s="46"/>
      <c r="B32" s="59" t="s">
        <v>232</v>
      </c>
      <c r="C32" s="60" t="s">
        <v>233</v>
      </c>
      <c r="D32" s="61">
        <v>0</v>
      </c>
      <c r="F32" s="63"/>
    </row>
    <row r="33" spans="1:6" ht="14.25">
      <c r="A33" s="44"/>
      <c r="B33" s="159" t="s">
        <v>234</v>
      </c>
      <c r="C33" s="159"/>
      <c r="D33" s="62">
        <f>ROUND(((1+D26+D27+D28)*(1+D29)*(1+D30)/(1-D31-D32))-1,4)</f>
        <v>0</v>
      </c>
      <c r="F33" s="63"/>
    </row>
    <row r="35" spans="1:6">
      <c r="A35" s="64"/>
      <c r="B35" s="166" t="s">
        <v>236</v>
      </c>
      <c r="C35" s="166"/>
      <c r="D35" s="166"/>
    </row>
    <row r="36" spans="1:6">
      <c r="A36" s="65"/>
      <c r="B36" s="166"/>
      <c r="C36" s="166"/>
      <c r="D36" s="166"/>
    </row>
    <row r="38" spans="1:6" ht="28.5" customHeight="1">
      <c r="B38" s="109" t="s">
        <v>237</v>
      </c>
      <c r="C38" s="167" t="s">
        <v>238</v>
      </c>
      <c r="D38" s="167"/>
    </row>
    <row r="39" spans="1:6">
      <c r="C39" s="108"/>
      <c r="D39" s="108"/>
    </row>
    <row r="40" spans="1:6" ht="35.1" customHeight="1">
      <c r="C40" s="168" t="s">
        <v>283</v>
      </c>
      <c r="D40" s="168"/>
    </row>
    <row r="41" spans="1:6">
      <c r="C41" s="108"/>
      <c r="D41" s="108"/>
    </row>
    <row r="42" spans="1:6">
      <c r="C42" s="167" t="s">
        <v>239</v>
      </c>
      <c r="D42" s="167"/>
    </row>
  </sheetData>
  <mergeCells count="10">
    <mergeCell ref="B33:C33"/>
    <mergeCell ref="B35:D36"/>
    <mergeCell ref="C38:D38"/>
    <mergeCell ref="C40:D40"/>
    <mergeCell ref="C42:D42"/>
    <mergeCell ref="B5:D6"/>
    <mergeCell ref="B9:D10"/>
    <mergeCell ref="B19:C19"/>
    <mergeCell ref="B2:D3"/>
    <mergeCell ref="B23:D2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Planilha Orçamentária</vt:lpstr>
      <vt:lpstr>Composição 01</vt:lpstr>
      <vt:lpstr>Composição 02</vt:lpstr>
      <vt:lpstr>BDI</vt:lpstr>
      <vt:lpstr>'Composição 02'!Area_de_impressao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Viviane Altafin</dc:creator>
  <dc:description/>
  <cp:lastModifiedBy>Rafaela Liberato Stenico</cp:lastModifiedBy>
  <cp:revision>50</cp:revision>
  <cp:lastPrinted>2026-04-09T17:58:03Z</cp:lastPrinted>
  <dcterms:created xsi:type="dcterms:W3CDTF">1997-01-10T22:22:50Z</dcterms:created>
  <dcterms:modified xsi:type="dcterms:W3CDTF">2026-04-09T17:59:14Z</dcterms:modified>
  <dc:language>pt-BR</dc:language>
</cp:coreProperties>
</file>